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2" Target="docProps/app.xml" Type="http://schemas.openxmlformats.org/officeDocument/2006/relationships/extended-properties"/>
  <Relationship Id="rId1" Target="xl/workbook.xml" Type="http://schemas.openxmlformats.org/officeDocument/2006/relationships/officeDocument"/>
</Relationships>

</file>

<file path=xl/workbook.xml><?xml version="1.0" encoding="utf-8"?>
<workbook xmlns="http://schemas.openxmlformats.org/spreadsheetml/2006/main" xmlns:r="http://schemas.openxmlformats.org/officeDocument/2006/relationships">
  <fileVersion appName="xl" lastEdited="4" lowestEdited="4" rupBuild="9302"/>
  <sheets>
    <sheet name="2021" r:id="rId1" sheetId="1" state="visible"/>
  </sheets>
  <externalReferences>
    <externalReference r:id="rId2"/>
  </externalReferences>
  <definedNames/>
</workbook>
</file>

<file path=xl/sharedStrings.xml><?xml version="1.0" encoding="utf-8"?>
<sst xmlns="http://schemas.openxmlformats.org/spreadsheetml/2006/main">
  <si>
    <t xml:space="preserve">                     Приложение №9</t>
  </si>
  <si>
    <t xml:space="preserve">к решению Представительного Собрания </t>
  </si>
  <si>
    <t xml:space="preserve">Суджанского района Курской области </t>
  </si>
  <si>
    <t xml:space="preserve">"О бюджете  муниципального района  </t>
  </si>
  <si>
    <t xml:space="preserve">  "Суджанский район" Курской области на 2021 год</t>
  </si>
  <si>
    <t xml:space="preserve"> и на плановый период 2022 и 2023 годов"</t>
  </si>
  <si>
    <t>от  28 июля 2021 года №190</t>
  </si>
  <si>
    <t>Ведомственная структура</t>
  </si>
  <si>
    <t xml:space="preserve">расходов   бюджета муниципального района </t>
  </si>
  <si>
    <t>"Суджанский район"Курской области  на 2021 год</t>
  </si>
  <si>
    <t>(руб.)</t>
  </si>
  <si>
    <t>Наименование</t>
  </si>
  <si>
    <t>ГРБС</t>
  </si>
  <si>
    <t>Рз</t>
  </si>
  <si>
    <t>ПР</t>
  </si>
  <si>
    <t>ЦСР</t>
  </si>
  <si>
    <t>ВР</t>
  </si>
  <si>
    <t>ИТОГО на 2021 год</t>
  </si>
  <si>
    <t>ВСЕГО РАСХОДОВ</t>
  </si>
  <si>
    <t>Финансово-экономическое управление Администрации Суджанского района Курской области</t>
  </si>
  <si>
    <t>001</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</si>
  <si>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</si>
  <si>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</si>
  <si>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</si>
  <si>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</si>
  <si>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Суджанского района Курской области "Повышение эффективности управления финансами Суджанского района Курской области "</t>
  </si>
  <si>
    <t>14 0 00 00000</t>
  </si>
  <si>
    <t>Подпрограмма «Управление муниципальной программой и обеспечение  условий  реализации " муниципальной программы  "Повышение эффективности управления финансами Суджанского района Курской области"</t>
  </si>
  <si>
    <t>14 3 00 00000</t>
  </si>
  <si>
    <t>Основное мероприятие "Обеспечение деятельности и выполнение функций  финансово-экономического управления Администрации Суджанского района Курской области"</t>
  </si>
  <si>
    <t>14 3 01 00000</t>
  </si>
  <si>
    <t>Обеспечение деятельности и выполнение функций органов местного самоуправления</t>
  </si>
  <si>
    <t>14 3 01 C1402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</si>
  <si>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</si>
  <si>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</si>
  <si>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 xml:space="preserve">01 </t>
  </si>
  <si>
    <t>Основное мероприятие "Организация и осуществление внутреннего муниципального финансового контроля"</t>
  </si>
  <si>
    <t>14 3 02 00000</t>
  </si>
  <si>
    <t>Организация муниципального финансового контроля</t>
  </si>
  <si>
    <t>14 3 02 П1485</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</si>
  <si>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</si>
  <si>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</si>
  <si>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Резервные фонды</t>
  </si>
  <si>
    <t>11</t>
  </si>
  <si>
    <t>Резервные фонды органов местного самоуправления</t>
  </si>
  <si>
    <t>78  0 00 00000</t>
  </si>
  <si>
    <t>78 1  00 00000</t>
  </si>
  <si>
    <t>Резервный фонд местной администрации</t>
  </si>
  <si>
    <t>78 1 00 C1403</t>
  </si>
  <si>
    <t>Иные бюджетные ассигнования</t>
  </si>
  <si>
    <t>800</t>
  </si>
  <si>
    <t>Другие общегосударственные вопросы</t>
  </si>
  <si>
    <t>13</t>
  </si>
  <si>
    <t>Муниципальная программа Суджанского района Курской области "Развитие  муниципальной службы в Суджанском районе Курской области "</t>
  </si>
  <si>
    <t>09 0 00 00000</t>
  </si>
  <si>
    <t>Подпрограмма "Реализация мероприятий, направленных на развитие муниципальной службы" муниципальной программы  "Развитие  муниципальной службы в Суджанском районе Курской области "</t>
  </si>
  <si>
    <t>09 1 00 00000</t>
  </si>
  <si>
    <t>Основное мероприятие "Развитие кадрового потенциала органов местного самоуправления"</t>
  </si>
  <si>
    <t>09 1 01 00000</t>
  </si>
  <si>
    <t>Мероприятия, направленные на развитие муниципальной службы</t>
  </si>
  <si>
    <t>09 1 01 С1437</t>
  </si>
  <si>
    <t>200</t>
  </si>
  <si>
    <t xml:space="preserve">Муниципальная программа «Обеспечение эффективного осуществления полномочий муниципального казённого учреждения Суджанского района Курской области «Управление хозяйственного обеспечения» и муниципального казённого учреждения  «Централизованная бухгалтерия» муниципального района "Суджанский район"  Курской области" </t>
  </si>
  <si>
    <t>19 0 00 00000</t>
  </si>
  <si>
    <t xml:space="preserve">Подпрограмма «Обеспечение эффективного осуществления полномочий муниципального казённого учреждения  «Централизованная бухгалтерия» муниципального района "Суджанский район"  Курской области"  муниципальной программы «Обеспечение эффективного осуществления полномочий муниципального казённого учреждения Суджанского района Курской области «Управление хозяйственного обеспечения» и муниципального казённого учреждения  «Централизованная бухгалтерия» муниципального района "Суджанский район"  Курской области" </t>
  </si>
  <si>
    <t>19 2 00 00000</t>
  </si>
  <si>
    <t>Основное мероприятие «Централизованное ведение бухгалтерского  учета финансово-хозяйственной деятельности органов местного самоуправления Администрации Суджанского района, муниципальных казенных учреждений, централизация закупок по обеспечению муниципальных нужд всех обслуживаемых учреждений" "</t>
  </si>
  <si>
    <t>19 2 01 00000</t>
  </si>
  <si>
    <t>Содержание работников, осуществляющих отдельные государственные полномочия по предоставлению работникам муниципальных учреждений культуры мер социальной поддержки</t>
  </si>
  <si>
    <t>19 2 01 13340</t>
  </si>
  <si>
    <t>Расходы на обеспечение деятельности (оказание услуг) муниципальных учреждений</t>
  </si>
  <si>
    <t>19 2 01 С1401</t>
  </si>
  <si>
    <t>Реализация государственных функций, связанных с общегосударственным управлением</t>
  </si>
  <si>
    <t>76 0 00 00000</t>
  </si>
  <si>
    <t>Выполнение других  обязательств муниципального образования</t>
  </si>
  <si>
    <t>76 1 00 00000</t>
  </si>
  <si>
    <t>Выполнение других (прочих) обязательств органов местного самоуправления</t>
  </si>
  <si>
    <t>76 1 00 С1404</t>
  </si>
  <si>
    <t>Национальная экономика</t>
  </si>
  <si>
    <t>04</t>
  </si>
  <si>
    <t>00</t>
  </si>
  <si>
    <t>Другие вопросы в области национальной экономики</t>
  </si>
  <si>
    <t>Муниципальная программа Суджанского района Курской области "Развитие малого и среднего предпринимательства Суджанского района Курской области на 2019-2022 годы"</t>
  </si>
  <si>
    <t>12</t>
  </si>
  <si>
    <t>15  0 00 00000</t>
  </si>
  <si>
    <t xml:space="preserve">Подпрограмма "Содействие развитию малого и среднего предпринимательства" муниципальной программы    " Развитие малого и среднего предпринимательства Суджанского района Курской области" </t>
  </si>
  <si>
    <t>15 1 00 00000</t>
  </si>
  <si>
    <t>Основное мероприятие "Обеспечение условий для развития малого и среднего предпринимательства "</t>
  </si>
  <si>
    <t>15 1 01 00000</t>
  </si>
  <si>
    <t>Предоставление субсидий субъектам малого и среднего предпринимательства, занятым в обрабатывающем производстве, на возмещение затрат , направленных на проведение инновационной деятельности, модернизацию производства</t>
  </si>
  <si>
    <t>15 1 01 S1960</t>
  </si>
  <si>
    <t>СОЦИАЛЬНАЯ ПОЛИТИКА</t>
  </si>
  <si>
    <t>Социальное обеспечение населения</t>
  </si>
  <si>
    <t>03</t>
  </si>
  <si>
    <t>Муниципальная программа Суджанского района Курской области "Развитие культуры в Суджанском районе Курской области "</t>
  </si>
  <si>
    <t>01  0 00 00000</t>
  </si>
  <si>
    <t>Подпрограмма «Управление муниципальной программой и обеспечение условий реализации"  муниципальной программы "Развитие культуры в Суджанском районе Курской области "</t>
  </si>
  <si>
    <t>01 1  00 00000</t>
  </si>
  <si>
    <t>Основное мероприятие "Оказание мер социальной поддержки и социальной помощи отдельным категориям граждан"</t>
  </si>
  <si>
    <t>01 1 03  00000</t>
  </si>
  <si>
    <t>Осуществление отдельных государственных полномочий по предоставлению работникам муниципальных учреждений культуры мер социальной поддержки</t>
  </si>
  <si>
    <t>01 1 03 13350</t>
  </si>
  <si>
    <t>Социальное обеспечение и иные выплаты населению</t>
  </si>
  <si>
    <t>300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</si>
  <si>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</si>
  <si>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</si>
  <si>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</si>
  <si>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Муниципальная программа Суджанского района Курской области "Повышение  эффективности  управления финансами Суджанского района Курской области"</t>
  </si>
  <si>
    <t>Подпрограмма «Эффективная система межбюджетных отношений»  муниципальной программы  «Повышение  эффективности  управления финансами Суджанского района Курской области »</t>
  </si>
  <si>
    <t>14 2  00 00000</t>
  </si>
  <si>
    <t>Основное мероприятие "Выравнивание бюджетной обеспеченности муниципальных образований Курской области"</t>
  </si>
  <si>
    <t>14 2 01 00000</t>
  </si>
  <si>
    <t>Осуществление отдельных государственных полномочий по расчету и предоставлению дотаций на выравнивание бюджетной обеспеченности поселений</t>
  </si>
  <si>
    <t>14 2 01 13450</t>
  </si>
  <si>
    <t>Межбюджетные трансферты</t>
  </si>
  <si>
    <t>500</t>
  </si>
  <si>
    <t>Администрация Суджанского района Курской области</t>
  </si>
  <si>
    <t>002</t>
  </si>
  <si>
    <t>Функционирование высшего должностного лица субъекта Российской Федерации и муниципального образования</t>
  </si>
  <si>
    <t>02</t>
  </si>
  <si>
    <t>Обеспечение функционирования Главы муниципального образования</t>
  </si>
  <si>
    <t>71 0 00 00000</t>
  </si>
  <si>
    <t>Глава муниципального образования</t>
  </si>
  <si>
    <t>71 1 00 00000</t>
  </si>
  <si>
    <t>71 1 00 C1402</t>
  </si>
  <si>
    <t>Расходы на выплаты персоналу органов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фодами)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</si>
  <si>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</si>
  <si>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Обеспечение функционирования местных администраций </t>
  </si>
  <si>
    <t>73 0 00 00000</t>
  </si>
  <si>
    <t>Обеспечение деятельности Администрации муниципального образования</t>
  </si>
  <si>
    <t>73 1 00 00000</t>
  </si>
  <si>
    <t>73 1 00 C1402</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</si>
  <si>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</si>
  <si>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</si>
  <si>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</si>
  <si>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</si>
  <si>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Субвенции местным бюджетам на содержание работников,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t>
  </si>
  <si>
    <t>77 2 00 12712</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</si>
  <si>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</si>
  <si>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</si>
  <si>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</si>
  <si>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77 2 00 51200</t>
  </si>
  <si>
    <t>Закупка товаров, работ и услуг для государственных (муниципальных) нужд</t>
  </si>
  <si>
    <t>Муниципальная программа  Суджанского района Курской области "Социальная поддержка граждан Суджанского района"</t>
  </si>
  <si>
    <t>02 0 00 00000</t>
  </si>
  <si>
    <t>Подпрограмма «Управление муниципальной программой и обеспечение условий реализации» муниципальной программы «Социальная поддержкаа граждан Суджанского района»</t>
  </si>
  <si>
    <t>02 1 00 00000</t>
  </si>
  <si>
    <t>Основное мероприятие "Оказание мер социальной поддержки общественным организациям ветеранов войны, труда, Вооруженных сил и правоохранительных органов"</t>
  </si>
  <si>
    <t>02 1 02 00000</t>
  </si>
  <si>
    <t>Оказание финансовой поддержки общественным организациям ветеранов войны, труда, Вооруженных сил и правоохранительных органов</t>
  </si>
  <si>
    <t>02 1 02 13200</t>
  </si>
  <si>
    <t>Предоставление субсидий бюджетным, автономным учреждениям и иным некоммерческим организациям</t>
  </si>
  <si>
    <t>600</t>
  </si>
  <si>
    <t>Муниципальная программа Суджанского района Курской области "Управление муниципальным имуществом и земельными ресурсами в Суджанском районе Курской области "</t>
  </si>
  <si>
    <t>04 0 00 00000</t>
  </si>
  <si>
    <t>Подпрограмма «Проведение  муниципальной политики в области имущественных и земельных отношений»  муниципальной программы «Управление муниципальным имуществом в Суджанском районе Курской области»</t>
  </si>
  <si>
    <t>04 2 00 00000</t>
  </si>
  <si>
    <t>Основное мероприятие "Проведение  муниципальной политики в области имущественных и земельных отношений"</t>
  </si>
  <si>
    <t>04 2 01 00000</t>
  </si>
  <si>
    <t>Мероприятия в области имущественных отношений</t>
  </si>
  <si>
    <t>04 2 01 С1467</t>
  </si>
  <si>
    <t>Мероприятия в области земельных  отношений</t>
  </si>
  <si>
    <t>04 2 01 С1468</t>
  </si>
  <si>
    <t>Муниципальная программа  Суджанского района Курской области "Развитие архивного дела в Суджанском районе Курской области"</t>
  </si>
  <si>
    <t>10 0 00 00000</t>
  </si>
  <si>
    <t>Подпрограмма "Организация хранения, комплектования и использования документов Архивного фонда Курской области и иных архивных документов" муниципальной программы "Развитие архивного дела в Суджанском районе Курской области "</t>
  </si>
  <si>
    <t>10 2 00 00000</t>
  </si>
  <si>
    <t>Основное мероприятие "Осуществление отдельных государственных полномочий Курской области в сфере архивного  дела"</t>
  </si>
  <si>
    <t>10 2 01 00000</t>
  </si>
  <si>
    <t>Осуществление отдельных государственных полномочий в сфере архивного дела</t>
  </si>
  <si>
    <t>10 2 01 13360</t>
  </si>
  <si>
    <t>10 2 01 С1402</t>
  </si>
  <si>
    <t>Основное мероприятие «Мероприятия по формированию и содержанию муниципального архива»</t>
  </si>
  <si>
    <t>10 2 02 00000</t>
  </si>
  <si>
    <t>Реализация мероприятий по формированию и содержанию муниципального архива</t>
  </si>
  <si>
    <t>10 2 02 С1438</t>
  </si>
  <si>
    <t xml:space="preserve">Муниципальная программа Суджанского района Курской области " Содействие занятости населения Суджанского района Курской области " </t>
  </si>
  <si>
    <t>17 0 00 00000</t>
  </si>
  <si>
    <t xml:space="preserve">Подпрограмма "Содействие временной занятости отдельных категорий граждан" муниципальной программы "Содействие занятости населения Суджанского района Курской области" </t>
  </si>
  <si>
    <t>17 1 00 00000</t>
  </si>
  <si>
    <t>Основное мероприятие "Реализация мероприятий  занятости населения"</t>
  </si>
  <si>
    <t>17 1 01 00000</t>
  </si>
  <si>
    <t>Развитие рынка труда, повышение эффективности занятости населения</t>
  </si>
  <si>
    <t>17 1 01 С1436</t>
  </si>
  <si>
    <t>Муниципальная программа  Суджанского района Курской области "Развитие информационного общества  Суджанского района  Курской области"</t>
  </si>
  <si>
    <t>18 0 00 00000</t>
  </si>
  <si>
    <t>Подпрограмма ""Электронное правительство " муниципальной программы "Развитие информационного общества  Суджанского района  Курской области "</t>
  </si>
  <si>
    <t>18 1 00 00000</t>
  </si>
  <si>
    <t>Основное мероприятие «Осуществление мероприятий по формированию электронного правительства»</t>
  </si>
  <si>
    <t>18 1 01 00000</t>
  </si>
  <si>
    <t>Формирование электронного правительства</t>
  </si>
  <si>
    <t>18 1 01 С1201</t>
  </si>
  <si>
    <t>Подпрограмма "Развитие системы защиты информации " муниципальной программы "Развитие информационного общества  Суджанского района  Курской области "</t>
  </si>
  <si>
    <t>18 2 01 00000</t>
  </si>
  <si>
    <t>Основное мероприятие "Безопасность в информационном обществе "</t>
  </si>
  <si>
    <t xml:space="preserve">Обеспечение безопасности в информационном обществе </t>
  </si>
  <si>
    <t>18 2 01 С1202</t>
  </si>
  <si>
    <t xml:space="preserve">Подпрограмма «Обеспечение деятельности  муниципального казённого учреждения Суджанского района Курской области «Управление хозяйственного обеспечения» муниципальной программы «Обеспечение эффективного осуществления полномочий муниципального казённого учреждения Суджанского района Курской области «Управление хозяйственного обеспечения» и муниципального казённого учреждения  «Централизованная бухгалтерия» муниципального района "Суджанский район"  Курской области" </t>
  </si>
  <si>
    <t>19 1 00 00000</t>
  </si>
  <si>
    <t>Основное мероприятие «Обеспечение деятельности Администрации района, ее структурных подразделений и других муниципальных учреждений Суджанского района"</t>
  </si>
  <si>
    <t>19 1 01 00000</t>
  </si>
  <si>
    <t>19 1 01 С1401</t>
  </si>
  <si>
    <t>Осуществление отдельных государственных полномочий по организации и обеспечению деятельности административных комиссий</t>
  </si>
  <si>
    <t>77 2 00 13480</t>
  </si>
  <si>
    <t>77 2 00 С1402</t>
  </si>
  <si>
    <t>77 2 00 С1404</t>
  </si>
  <si>
    <t>Реализация мероприятий по распространению официальной информации</t>
  </si>
  <si>
    <t>77 2 00 С1439</t>
  </si>
  <si>
    <t>Проведение Всероссийской переписи населения 2020 года</t>
  </si>
  <si>
    <t>77 2 00 54690</t>
  </si>
  <si>
    <t>Осуществление переданных  полномочий Российской Федерации на государственную регистрацию актов гражданского состояния</t>
  </si>
  <si>
    <t>77 2 00 59300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</si>
  <si>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</si>
  <si>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</si>
  <si>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</si>
  <si>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Суджанского района Курской области "Защита населения и территории от чрезвычайных ситуаций, обеспечение пожарной безопасности и безопасности людей на водных объектах Суджанского района Курской области"</t>
  </si>
  <si>
    <t>13 0 00 00000</t>
  </si>
  <si>
    <t>Подпрограмма  "Снижение рисков и смягчение последствий чрезвычайных ситуаций природного и техногенного характера в Суджанском районе Курской области"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Суджанского  района  Курской области"</t>
  </si>
  <si>
    <t>13 2 00 00000</t>
  </si>
  <si>
    <t>Основное мероприятие "Создание на территории Суджанского района Курской области комплексной системы обеспечения безопасности жизнедеятельности населения Суджанского района Курской области АПК "Безопасный город"</t>
  </si>
  <si>
    <t>13 2 02 00000</t>
  </si>
  <si>
    <t xml:space="preserve">Отдельные мероприятия в области гражданской обороны, защиты населения и территорий от  чрезвычайных ситуаций, безопасности людей на водных объектах </t>
  </si>
  <si>
    <t>13 2 02 C1460</t>
  </si>
  <si>
    <t>Общеэкономические вопросы</t>
  </si>
  <si>
    <t xml:space="preserve">Подпрограмма "Развитие институтов рынка труда" муниципальной программы "Содействие занятости населения Суджанского района Курской области" </t>
  </si>
  <si>
    <t>17 2  00 00000</t>
  </si>
  <si>
    <t>Основное мероприятие"Руководство и управление в сфере установленных функций"</t>
  </si>
  <si>
    <t>17 2 01 00000</t>
  </si>
  <si>
    <t>Осуществление отдельных государственных полномочий в сфере трудовых отношений</t>
  </si>
  <si>
    <t>17 2 01 13310</t>
  </si>
  <si>
    <t>17 2 01 С1402</t>
  </si>
  <si>
    <t>Транспорт</t>
  </si>
  <si>
    <t>08</t>
  </si>
  <si>
    <t xml:space="preserve"> Муниципальная программа Суджанского района Курской области " Развитие транспортной системы, обеспечение  перевозки пассажиров в  Суджанском районе Курской области и безопасности дорожного движения на 2019-2022 годы "</t>
  </si>
  <si>
    <t>11 0 00 00000</t>
  </si>
  <si>
    <t>Подпрограмма «Развитие пассажирских перевозок на территории Суджанского района Курской области»  муниципальной программы «Развитие транспортной системы, обеспечение перевозки пассажиров в Суджанском районе Курской области и безопасности  дорожного движения на 2019-2022 годы»</t>
  </si>
  <si>
    <t>11 3 00 00000</t>
  </si>
  <si>
    <t>Основное мероприятие «Содействие повышению доступности автомобильных перевозок населению в Суджанском районе Курской  области"</t>
  </si>
  <si>
    <t>11 3 01 00000</t>
  </si>
  <si>
    <t xml:space="preserve">Отдельные мероприятия по другим видам транспорта </t>
  </si>
  <si>
    <t>11 3 01 С1426</t>
  </si>
  <si>
    <t>Дорожное хозяйство (дорожные фонды)</t>
  </si>
  <si>
    <t>09</t>
  </si>
  <si>
    <t xml:space="preserve"> Муниципальная программа Суджанского района Курской области " Развитие транспортной системы, обеспечение  перевозки пассажиров в  Суджанском районе Курской области и безопасности дорожного движения "</t>
  </si>
  <si>
    <t>Подпрограмма "Развитие сети автомобильных дорог" муниципальной программы "Развитие транспортной системы, обеспечение  перевозки пассажиров в Суджанском районе Курской области  и безопасности дорожного движения "</t>
  </si>
  <si>
    <t>11 2 00 00000</t>
  </si>
  <si>
    <t>Основное мероприятие "Капитальный ремонт,  ремонт и содержание автомобильных дорог общего пользования местного значения"</t>
  </si>
  <si>
    <t>11 2 01 00000</t>
  </si>
  <si>
    <t xml:space="preserve">Капитальный ремонт, ремонт и содержание автомобильных дорог </t>
  </si>
  <si>
    <t>11 2 01 С1424</t>
  </si>
  <si>
    <t>Реализация проекта "Народный бюджет"</t>
  </si>
  <si>
    <t>11 2 01 14000</t>
  </si>
  <si>
    <t xml:space="preserve">Ремонт автомобильной дороги общего пользования местного значения, расположенной по адресу: Курская область, Суджанский район, Пореченский сельсовет, д.Бахтинка, ул. Нижняя Бахтинка </t>
  </si>
  <si>
    <t>11 2 01 14001</t>
  </si>
  <si>
    <t xml:space="preserve">Ремонт автомобильной дороги общего пользования местного значения, расположенной по адресу: Курская область, Суджанский район, Пореченский сельсовет, д. Леонтьевка </t>
  </si>
  <si>
    <t>11 2 01 14002</t>
  </si>
  <si>
    <t xml:space="preserve">Ремонт автомобильной дороги общего пользования местного значения, расположенной по адресу: Курская область, Суджанский район, с.Заолешенка, ул. Колхозная </t>
  </si>
  <si>
    <t>11 2 01 14003</t>
  </si>
  <si>
    <t xml:space="preserve">Ремонт автомобильной дороги общего пользования местного значения, расположенной по адресу: Курская область, Суджанский район, с.Заолешенка, ул. Октябрьская </t>
  </si>
  <si>
    <t>11 2 01 14004</t>
  </si>
  <si>
    <t xml:space="preserve">Мероприятия, направленные на реализацию проекта "Народный бюджет" за счет средств местного бюджета </t>
  </si>
  <si>
    <t>11 2 01 S4000</t>
  </si>
  <si>
    <t>Ремонт автомобильной дороги общего пользования местного значения, расположенной по адресу: Курская область, Суджанский район, Пореченский сельсовет, д.Бахтинка, ул. Нижняя Бахтинка за счет средств местного бюджета</t>
  </si>
  <si>
    <t>11 2 01 S4001</t>
  </si>
  <si>
    <t>Ремонт автомобильной дороги общего пользования местного значения, расположенной по адресу: Курская область, Суджанский район, Пореченский сельсовет, д. Леонтьевка за счет средств местного бюджета</t>
  </si>
  <si>
    <t>11 2 01 S4002</t>
  </si>
  <si>
    <t xml:space="preserve">Ремонт автомобильной дороги общего пользования местного значения, расположенной по адресу: Курская область, Суджанский район, с.Заолешенка, ул. Колхозная за счет средств местного бюджета </t>
  </si>
  <si>
    <t>11 2 01 S4003</t>
  </si>
  <si>
    <t>Ремонт автомобильной дороги общего пользования местного значения, расположенной по адресу: Курская область, Суджанский район, с.Заолешенка, ул. Октябрьская за счет средств местного бюджета</t>
  </si>
  <si>
    <t>11 2 01 S4004</t>
  </si>
  <si>
    <t>Основное мероприятие "Строительство и (или) реконструкция автомобильных дорог общего пользования местного значения"</t>
  </si>
  <si>
    <t>11 2 02  00000</t>
  </si>
  <si>
    <t xml:space="preserve">Строительство (реконструкция) автомобильных дорог </t>
  </si>
  <si>
    <t>11 2 02 С1423</t>
  </si>
  <si>
    <t>Капитальные вложения в объекты недвижимого имущества государственной (муниципальной) собственности</t>
  </si>
  <si>
    <t>400</t>
  </si>
  <si>
    <t>Муниципальная программа Суджанского района Курской области "Обеспечение доступным и комфортным жильем и коммунальными услугами граждан в Суджанском районе Курской области "</t>
  </si>
  <si>
    <t xml:space="preserve">07 0 00 00000 </t>
  </si>
  <si>
    <t>Подпрограмма «Создание условий для обеспечения доступным и комфортным жильем граждан»  муниципальной программы  «Обеспечение доступным и комфортным жильем и коммунальными услугами граждан в Суджанском районе Курской области"</t>
  </si>
  <si>
    <t>07 2  00 00000</t>
  </si>
  <si>
    <t>Основное мероприятие "Реализация мероприятий по  разработке документов территориального планирования и градостроительного зонирования"</t>
  </si>
  <si>
    <t>07 2 01 00000</t>
  </si>
  <si>
    <t>Иные межбюджетные трансферты на осуществление мероприятий  по  разработке документов территориального планирования и градостроительного зонирования</t>
  </si>
  <si>
    <t>07 2 01 П1416</t>
  </si>
  <si>
    <t>Мероприятия по разработке документов территориального планирования и градостроительного зонирования</t>
  </si>
  <si>
    <t>07 2 01 С1416</t>
  </si>
  <si>
    <t>Основное мероприятие "Реализация мероприятий по внесению в государственный кадастр недвижимости сведений о границах муниципальных образований и границах населенных пунктов в виде координатного описания"</t>
  </si>
  <si>
    <t>07 2 04 00000</t>
  </si>
  <si>
    <t>Мероприятия по внесению в Единый государственный кадастр недвижимости сведений о границах муниципальных образований и границах населенных пунктов</t>
  </si>
  <si>
    <t>07 2 04 13600</t>
  </si>
  <si>
    <t>07 2 04 S3600</t>
  </si>
  <si>
    <t xml:space="preserve">Иные межбюджетные трансферты на мероприятия  по внесение в Единый государственный реестр недвижимости сведений о границах  территориальных зон               </t>
  </si>
  <si>
    <t>07 2 04 П3600</t>
  </si>
  <si>
    <t>ЖИЛИЩНО- КОММУНАЛЬНОЕ ХОЗЯЙСТВО</t>
  </si>
  <si>
    <t>Коммунальное хозяйство</t>
  </si>
  <si>
    <t>Муниципальная программа Суджанского района Курской области "Охрана окружающей среды Суджанского района Курской области"</t>
  </si>
  <si>
    <t>06 0 00 00000</t>
  </si>
  <si>
    <t>Подпрограмма «Экология и чистая вода Суджанского района Курской области»  муниципальной программы  «Охрана окружающей среды  Суджанского  района Курской области "</t>
  </si>
  <si>
    <t>06 1 00 00000</t>
  </si>
  <si>
    <t>Основное мероприятие "Обеспечение населения экологически чистой питьевой водой"</t>
  </si>
  <si>
    <t>06 1 01 00000</t>
  </si>
  <si>
    <t>Мероприятия по обеспечению населения экологически чистой питьевой водой</t>
  </si>
  <si>
    <t>06 1 01 С1427</t>
  </si>
  <si>
    <t>07 0 00 00000</t>
  </si>
  <si>
    <t>Подпрограмма «Создание условий для обеспечения доступным и комфортным жильем граждан»  муниципальной программы  «Обеспечение доступным и комфортным жильем и коммунальными услугами граждан в Суджанском районе Курской области "</t>
  </si>
  <si>
    <t>Основное мероприятие "Содействие развитию социальной и инженерной инфраструктуры муниципальных образований Суджанского района Курской области"</t>
  </si>
  <si>
    <t>07 2 02  00000</t>
  </si>
  <si>
    <t xml:space="preserve">Создание условий для развития социальной и инженерной инфраструктуры муниципальных образований </t>
  </si>
  <si>
    <t xml:space="preserve">05 </t>
  </si>
  <si>
    <t>07 2 02 С1417</t>
  </si>
  <si>
    <t>Подпрограмма  «Обеспечение качественными услугами  ЖКХ населения  Суджанского района Курской области»</t>
  </si>
  <si>
    <t>07 3 00 00000</t>
  </si>
  <si>
    <t>Основное мероприятие "Проведение эффективной муниципальной политики  по повышению качества предоставления услуг ЖКХ населения "</t>
  </si>
  <si>
    <t>07 3 01 00000</t>
  </si>
  <si>
    <t>Мероприятия в области коммунального хозяйства</t>
  </si>
  <si>
    <t>07 3 01 С1431</t>
  </si>
  <si>
    <t>Муниципальная программа Суджанского района Курской области «Комплексное развитие сельских территорий Суджанского района Курской области»</t>
  </si>
  <si>
    <t>16 0 00 00000</t>
  </si>
  <si>
    <t>Подпрограмма « Создание и развитие инфраструктуры на сельских территориях"  муниципальной программы «Комплексное развитие сельских территорий Суджанского района Курской области»</t>
  </si>
  <si>
    <t>16 2 00 00000</t>
  </si>
  <si>
    <t>Основное мероприятие "Развитие инженерной инфраструктуры  на сельских территориях"</t>
  </si>
  <si>
    <t>16 2 01 00000</t>
  </si>
  <si>
    <t>16 2 01 С1417</t>
  </si>
  <si>
    <t>Здравоохранение</t>
  </si>
  <si>
    <t>Санитарно-эпидемиологическое благополучие</t>
  </si>
  <si>
    <t>07</t>
  </si>
  <si>
    <t>Организация мероприятий при осуществлении деятельности по обращению с животными без владельцев</t>
  </si>
  <si>
    <t>77 2 00 12700</t>
  </si>
  <si>
    <t>Социальная политика</t>
  </si>
  <si>
    <t>Пенсионнон обеспечение</t>
  </si>
  <si>
    <t>Муниципальная программа Суджанского района  Курской области "Социальная поддержка граждан  Суджанского района"</t>
  </si>
  <si>
    <t>Подпрограмма «Развитие мер социальной поддержки отдельных категорий граждан»  муниципальной программы «Социальная поддержка граждан Суджанского района»</t>
  </si>
  <si>
    <t>02 2 00 00000</t>
  </si>
  <si>
    <t>Основное мероприятие "Предоставление выплат пенсии за выслугу лет, доплат к пенсиям муниципальных служащих"</t>
  </si>
  <si>
    <t>02 2 02 00000</t>
  </si>
  <si>
    <t>Выплата пенсий за выслугу лет и доплат к пенсиям муниципальных служащих</t>
  </si>
  <si>
    <t>02 2 02 С1445</t>
  </si>
  <si>
    <t>Охрана семьи и детства</t>
  </si>
  <si>
    <t>Подпрограмма  «Создание условий для обеспечения доступным и комфортным жильем граждан в Суджанском районе Курской области» муниципальной программы «Обеспечение доступным и комфортным жильем и коммунальными услугами граждан в Суджанском районе Курской области»</t>
  </si>
  <si>
    <t>07 2 00 00000</t>
  </si>
  <si>
    <t>Основное мероприятие "Обеспечение жильем отдельных категорий граждан"</t>
  </si>
  <si>
    <t>07 2 03 00000</t>
  </si>
  <si>
    <t>Реализация мероприятий по обеспечению жильем молодых семей</t>
  </si>
  <si>
    <t>07 2 03 L4970</t>
  </si>
  <si>
    <t>Другие вопросы в области социальной политики</t>
  </si>
  <si>
    <t>Муниципальная программа Суджанского района Курской области "Профилактика правонарушений в Суджанском районе"</t>
  </si>
  <si>
    <t>12 0 00 00000</t>
  </si>
  <si>
    <t>Подпрограмма "Управление муниципальной программой и обеспечение условий  реализации"  муниципальной программы    "Профилактика правонарушений  в Суджанском районе"</t>
  </si>
  <si>
    <t>12 1 00 00000</t>
  </si>
  <si>
    <t>Основное мероприятие "Обеспечение деятельности комиссий по делам несовершеннолетних и защите их прав"</t>
  </si>
  <si>
    <t>12 1 01 00000</t>
  </si>
  <si>
    <t>Осуществление отдельных государственных полномочий по созданию и обеспечению деятельности комиссий по делам несовершеннолетних и защите их прав</t>
  </si>
  <si>
    <t>12 1 01 13180</t>
  </si>
  <si>
    <t>12 1 01 С1402</t>
  </si>
  <si>
    <t>Управление образования Администрации Суджанского района Курской области</t>
  </si>
  <si>
    <t>003</t>
  </si>
  <si>
    <t>Подпрограмма «Улучшение демографической ситуации, совершенствование социальной поддержки семьи и детей» муниципальной программы  «Социальная поддержкаа граждан Суджанского района»</t>
  </si>
  <si>
    <t>02 3 00 00000</t>
  </si>
  <si>
    <t>Основное мероприятие "Исполнение переданных государственных полномочий местным бюджетам на содержание работников по организации и осуществлению деятельности по опеке и попечительству"</t>
  </si>
  <si>
    <t>02 3 03 00000</t>
  </si>
  <si>
    <t>Содержание работников, осуществляющих переданные государственные полномочия по организации и осуществлению деятельности по опеке и попечительству</t>
  </si>
  <si>
    <t>02 3 03 13170</t>
  </si>
  <si>
    <t xml:space="preserve">Подпрограмма "Содействие временной занятости отдельных категорий граждан" муниципальной программы "Содействие занятости населения Суджанского района Курской области " </t>
  </si>
  <si>
    <t>Образование</t>
  </si>
  <si>
    <t>Дошкольное образование</t>
  </si>
  <si>
    <t>Муниципальная программа Суджанского района Курской области "Развитие образования в Суджанском районе Курской области"</t>
  </si>
  <si>
    <t>03 0 00 00000</t>
  </si>
  <si>
    <t>Подпрограмма «Развитие дошкольного и общего образования детей» муниципальной программы «Развитие образования в Суджанском районе Курской области»</t>
  </si>
  <si>
    <t>03 2  00 00000</t>
  </si>
  <si>
    <t>Основное мероприятие "Реализация дошкольных образовательных программ"</t>
  </si>
  <si>
    <t>03 2 01  00000</t>
  </si>
  <si>
    <t>03 2 01 С1401</t>
  </si>
  <si>
    <t>Основное мероприятие "Содействие развитию дошкольного образования"</t>
  </si>
  <si>
    <t>03 2 02  00000</t>
  </si>
  <si>
    <t>Субвенции местным бюджетам на реализацию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 расходов на приобретение учебных пособий, средств обучения, игр, игрушек (за исключением расходов на содержание зданий и оплату коммунальных услуг)</t>
  </si>
  <si>
    <t>03 2 02 13030</t>
  </si>
  <si>
    <t>Основное мероприятие "Социальная поддержка работников образовательных организаций дошкольного и общего образования"</t>
  </si>
  <si>
    <t>03 2 05  00000</t>
  </si>
  <si>
    <t>Предоставление мер социальной поддержки работникам муниципальных образовательных организаций</t>
  </si>
  <si>
    <t>03 2 05 13060</t>
  </si>
  <si>
    <t>Обеспечение предоставления мер социальной поддержки работникам муниципальных образовательных организаций</t>
  </si>
  <si>
    <t>03 2 05 S3060</t>
  </si>
  <si>
    <t>Общее образование</t>
  </si>
  <si>
    <t>Муниципальная программа Суджанского района Курской области "Развитие образования Суджанского района Курской области"</t>
  </si>
  <si>
    <t>Подпрограмма «Развитие дошкольного и общего образования детей» муниципальной программы «Развитие образования  Суджанского  района Курской области»</t>
  </si>
  <si>
    <t>Основное мероприятие "Реализация основных общеобразовательных программ"</t>
  </si>
  <si>
    <t>03 2 03  00000</t>
  </si>
  <si>
    <t xml:space="preserve">Субсидии местным бюджетам для проведения капитального ремонта муниципальных образовательных организаций </t>
  </si>
  <si>
    <t>03 2 03 13050</t>
  </si>
  <si>
    <t>Дополнительное финансирование мероприятий по организации питания обучающихся из малообеспеченных и (или) многодетных семей, а также обучающихся с ограниченными возможностями здоровья в  муниципальных  общеобразовательных организациях</t>
  </si>
  <si>
    <t>03 2 03 13090</t>
  </si>
  <si>
    <t>03 2 03 14000</t>
  </si>
  <si>
    <t xml:space="preserve">Замена оконных блоков в здании начальной школы МКОУ "Малолокнянская средняя общеобразовательная школа" Суджанского района Курской области </t>
  </si>
  <si>
    <t>03 2 03 14005</t>
  </si>
  <si>
    <t xml:space="preserve">Замена оконных и дверных блоков в здании старшей школы МКОУ "Малолокнянская средняя общеобразовательная школа" Суджанского района Курской области </t>
  </si>
  <si>
    <t>03 2 03 14006</t>
  </si>
  <si>
    <t>Замена оконных блоков в  кабинетах начальной школы МКОУ "Казачелокнянская СОШ" Суджанского района Курской области</t>
  </si>
  <si>
    <t>03 2 03 14007</t>
  </si>
  <si>
    <t xml:space="preserve">Замена оконных блоков в  кабинетах  старшей школы МКОУ "Казачелокнянская СОШ" Суджанского района Курской области </t>
  </si>
  <si>
    <t>03 2 03 14008</t>
  </si>
  <si>
    <t>Капитальный ремонт здания МКОУ "Суджанская СОШ №2"</t>
  </si>
  <si>
    <t>03 2 03 14009</t>
  </si>
  <si>
    <t>03 2 03 С1401</t>
  </si>
  <si>
    <t>Расходы на мероприятия по организации питания обучающихся муниципальных образовательных организаций</t>
  </si>
  <si>
    <t>03 2 03 С1412</t>
  </si>
  <si>
    <t>Обеспечение проведения капитального ремонта муниципальных образовательных организаций</t>
  </si>
  <si>
    <t>03 2 03 S3050</t>
  </si>
  <si>
    <t>Мероприятия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</si>
  <si>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03 2 03 S3090</t>
  </si>
  <si>
    <t>03 2 03 S4000</t>
  </si>
  <si>
    <t xml:space="preserve">Замена оконных блоков в здании начальной школы МКОУ "Малолокнянская средняя общеобразовательная школа" Суджанского района Курской области за счет средств местного бюджета </t>
  </si>
  <si>
    <t>03 2 03 S4005</t>
  </si>
  <si>
    <t xml:space="preserve">Замена оконных и дверных блоков в здании старшей школы МКОУ "Малолокнянская средняя общеобразовательная школа" Суджанского района Курской области за счет средств местного бюджета </t>
  </si>
  <si>
    <t>03 2 03 S4006</t>
  </si>
  <si>
    <t xml:space="preserve">Замена оконных блоков в  кабинетах начальной школы МКОУ "Казачелокнянская СОШ" Суджанского района Курской области за счет средств местного бюджета </t>
  </si>
  <si>
    <t>03 2 03 S4007</t>
  </si>
  <si>
    <t xml:space="preserve">Замена оконных блоков в  кабинетах  старшей школы МКОУ "Казачелокнянская СОШ" Суджанского района Курской области за счет средств местного бюджета </t>
  </si>
  <si>
    <t>03 2 03 S4008</t>
  </si>
  <si>
    <t>Капитальный ремонт здания МКОУ "Суджанская СОШ №2" за счет средств местного бюджета</t>
  </si>
  <si>
    <t>03 2 03 S4009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</si>
  <si>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</si>
  <si>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2 03 L3040</t>
  </si>
  <si>
    <t>Основное мероприятие "Содействие развитию общего образования"</t>
  </si>
  <si>
    <t>03 2 04  00000</t>
  </si>
  <si>
    <t>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 расходов на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</si>
  <si>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03 2 04 13040</t>
  </si>
  <si>
    <t>Приобретение горюче-смазочных материалов для обеспечения подвоза обучающихся муниципальных общеобразовательных организаций к месту учебы и обратно</t>
  </si>
  <si>
    <t>03 2 04 13080</t>
  </si>
  <si>
    <t>Обеспечение приобретения горюче-смазочных материалов для обеспечения подвоза обучающихся в муниципальных общеобразовательных организациях к месту обучения и обратно</t>
  </si>
  <si>
    <t>03 2 04 S3080</t>
  </si>
  <si>
    <t>Основное мероприятие "Развитие кадрового потенциала системы общего образования детей»</t>
  </si>
  <si>
    <t>03 2 06 00000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</si>
  <si>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t>
  </si>
  <si>
    <t>03 2 06 53030</t>
  </si>
  <si>
    <t>Региональный проект "Цифровая образовательная среда"</t>
  </si>
  <si>
    <t>03 2 Е4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</si>
  <si>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</si>
  <si>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03 2 Е4 52100</t>
  </si>
  <si>
    <t>Обеспечение образовательных организаций материально-технической базой для внедрения цифровой образовательной среды за счет средств местного бюджета</t>
  </si>
  <si>
    <t>03 2 Е4 52101</t>
  </si>
  <si>
    <t>Дополнительное образование детей</t>
  </si>
  <si>
    <t>Муниципальная программа Суджанского района Курской области "Развитие образования   Суджанского района Курской области"</t>
  </si>
  <si>
    <t>Подпрограмма «Развитие дополнительного образования  и системы воспитания детей» муниципальной программы «Развитие образования  Суджанского района Курской области»</t>
  </si>
  <si>
    <t>03 3  00 00000</t>
  </si>
  <si>
    <t>Основное мероприятие "Реализация  образовательных программ дополнительного образования и мероприятия по их развитию"</t>
  </si>
  <si>
    <t>03 3 01  00000</t>
  </si>
  <si>
    <t>03 3 01 C1401</t>
  </si>
  <si>
    <t>Субсидии бюджетным учреждениям</t>
  </si>
  <si>
    <t>Основное мероприятие "Обеспечение функционирования модели персонифицированного финансирования дополнительного образования детей"</t>
  </si>
  <si>
    <t>03 3 02  00000</t>
  </si>
  <si>
    <t>Внедрение и обеспечение функционирования модели персонифицированного финансирования дополнительного образования детей"</t>
  </si>
  <si>
    <t>03 3 02  20140</t>
  </si>
  <si>
    <t>Предоставление субсидии бюджетным, автономным учреждениям и иным некоммерческим организациям</t>
  </si>
  <si>
    <t>Основное мероприятие "Региональный проект "Успех каждого ребенка"</t>
  </si>
  <si>
    <t>03 3 Е2  00000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</si>
  <si>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</si>
  <si>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03 3 Е2 54910</t>
  </si>
  <si>
    <t>Муниципальная программа  Суджанского района Курской области "Повышение эффективности работы с молодежью, организация отдыха и  оздоровления  детей, молодежи, развитие физической культуры и спорта на 2019-2022 годы"</t>
  </si>
  <si>
    <t>08 0 00 00000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</si>
  <si>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t>
  </si>
  <si>
    <t>08 3  00 00000</t>
  </si>
  <si>
    <t>Основное мероприятие "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</si>
  <si>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08 3 01 00000</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</si>
  <si>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</si>
  <si>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08 3 01 С1406</t>
  </si>
  <si>
    <t xml:space="preserve">Молодежная политика </t>
  </si>
  <si>
    <t>Подпрограмма "Развитие дополнительного образования и системы воспитания детей" муниципальной программы "Развитие образования Суджанского района Курской области"</t>
  </si>
  <si>
    <t>03 3 00 00000</t>
  </si>
  <si>
    <t>Основное мероприятие "Проведение мероприятий по патриотическому воспитанию граждан"</t>
  </si>
  <si>
    <t>03 3 03 00000</t>
  </si>
  <si>
    <t>Мероприятия по патриатическому воспитанию детей</t>
  </si>
  <si>
    <t>03 3 03 С1454</t>
  </si>
  <si>
    <t>Муниципальная программа  Суджанского района Курской области "Повышение эффективности работы с молодежью, организация отдыха и  оздоровления  детей, молодежи, развитие физической культуры и спорта"</t>
  </si>
  <si>
    <t>Подпрограмма «Оздоровление и отдых детей»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t>
  </si>
  <si>
    <t>08 4 00 00000</t>
  </si>
  <si>
    <t xml:space="preserve">Основное мероприятие "Организация оздоровления и отдыха детей" </t>
  </si>
  <si>
    <t>08 4 01 00000</t>
  </si>
  <si>
    <t>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 связанных с организацией отдыха детей в каникулярное время</t>
  </si>
  <si>
    <t>08 4 01 13540</t>
  </si>
  <si>
    <t>Развитие системы оздоровления и отдыха детей</t>
  </si>
  <si>
    <t>08 4 01 С1458</t>
  </si>
  <si>
    <t>Мероприятия, связанные с организацией отдыха детей в каникулярное время</t>
  </si>
  <si>
    <t>08 4 01 S3540</t>
  </si>
  <si>
    <t xml:space="preserve">Другие вопросы в области образования </t>
  </si>
  <si>
    <t>Подпрограмма «Управление муниципальной программой и обеспечение условий реализации» муниципальной программы «Развитие образования Суджанского района Курской области»</t>
  </si>
  <si>
    <t>03 1 00 00000</t>
  </si>
  <si>
    <t>Основное мероприятие "Руководство и управление в сфере установленных функций органов местного самоуправления"</t>
  </si>
  <si>
    <t>03 1 01 00000</t>
  </si>
  <si>
    <t>03 1 01 С1402</t>
  </si>
  <si>
    <t>Основное мероприятие "Сопровождение реализации отдельных мероприятий муниципальной программы"</t>
  </si>
  <si>
    <t>03 1 02 00000</t>
  </si>
  <si>
    <t xml:space="preserve">Содержание работников, осуществляющих переданные государственные полномочия по выплате компенсации части родительской платы </t>
  </si>
  <si>
    <t>03 1 02 13120</t>
  </si>
  <si>
    <t>03 1 02 С1401</t>
  </si>
  <si>
    <t>Мероприятия в области образования</t>
  </si>
  <si>
    <t>03 1 02 С1447</t>
  </si>
  <si>
    <t>Социальное обеспечение</t>
  </si>
  <si>
    <t>Подпрограмма «Развитие дошкольного и общего образования детей» муниципальной программы «Развитие образования Суджанского района Курской области»</t>
  </si>
  <si>
    <t>Осуществление отдельных государственных полномочий по финансовому обеспечению мер социальной поддержки на предоставление компенсации расходов на оплату жилых помещений, отопления и освещения работникам муниципальных образовательных организаций</t>
  </si>
  <si>
    <t>03 2 05 13070</t>
  </si>
  <si>
    <t>Муниципальная программа Суджанского района  Курской области "Социальная поддержка граждан Суджанского района"</t>
  </si>
  <si>
    <t>Подпрограмма «Улучшение демографической ситуации, совершенствование социальной поддержки семьи и детей» муниципальной программы «Социальная поддержкаа граждан Суджанского района »</t>
  </si>
  <si>
    <t>Основное мероприятие "Организация осуществления государственных выплат и пособий гражданам, имеющим детей, детям-сиротам и детям, оставшимся без попечения родителей"</t>
  </si>
  <si>
    <t>02 3 02  00000</t>
  </si>
  <si>
    <t>Содержание ребенка в семье опекуна и приемной семье, а также вознаграждение, причитающееся приемному родителю</t>
  </si>
  <si>
    <t>02 3 02 13190</t>
  </si>
  <si>
    <t>Подпрограмма «Развитие дошкольного и общего образования детей» муниципальной программы  «Развитие образования Суджанского района Курской области»</t>
  </si>
  <si>
    <t>03 2 02 00000</t>
  </si>
  <si>
    <t>Выплата компенсации части родительской платы</t>
  </si>
  <si>
    <t>03 2  02 13000</t>
  </si>
  <si>
    <t>Отдел культуры, молодежной политики, физкультуры и спорта Администрации Суджанского района Курской области</t>
  </si>
  <si>
    <t>004</t>
  </si>
  <si>
    <t>Подпрограмма «Повышение эффективности реализации молодежной политики»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t>
  </si>
  <si>
    <t>08 2 00 00000</t>
  </si>
  <si>
    <t>Основное мероприятие "Создание условий для вовлечения молодежи в активную общественную деятельность"</t>
  </si>
  <si>
    <t>08 2 01 00000</t>
  </si>
  <si>
    <t>Реализация мероприятий в сфере молодежной политики</t>
  </si>
  <si>
    <t>08 2 01 С1414</t>
  </si>
  <si>
    <t>Муниципальная программа Суджанского района Курской области "Профилактика правонарушений в Суджанском районе "</t>
  </si>
  <si>
    <t>Подпрограмма «Обеспечение правопорядка на территории муниципального образования»  муниципальной программы  «Профилактика правонарушений»</t>
  </si>
  <si>
    <t>12 2 00 00000</t>
  </si>
  <si>
    <t>Основное мероприятие "Усиление социальной профилактики правонарушений среди несовершеннолетних"</t>
  </si>
  <si>
    <t>12 2 01 00000</t>
  </si>
  <si>
    <t>Реализация мероприятий, направленных  на обеспечение  порядка на территории муниципального образования</t>
  </si>
  <si>
    <t>12 2 01 С1435</t>
  </si>
  <si>
    <t>Культура, кинематография</t>
  </si>
  <si>
    <t>Культура</t>
  </si>
  <si>
    <t>Муниципальная программа Суджанского района Курской области "Развитие культуры в Суджанском районе Курской области"</t>
  </si>
  <si>
    <t>01 0 00 00000</t>
  </si>
  <si>
    <t>Подпрограмма «Наследие»  муниципальной программы  «Развитие культуры в Суджанском районе Курской области»</t>
  </si>
  <si>
    <t>01 2 00 00000</t>
  </si>
  <si>
    <t>Основное мероприятие "Развитие библиотечного дела"</t>
  </si>
  <si>
    <t>01 2 01 00000</t>
  </si>
  <si>
    <t>01 2 01 С1401</t>
  </si>
  <si>
    <t>Подпрограмма «Искусство»  муниципальной программы  «Развитие культуры в Суджанском районе Курской области»</t>
  </si>
  <si>
    <t xml:space="preserve">01 3 00 00000 </t>
  </si>
  <si>
    <t>Основное мероприятие "Сохранение и развитие кинообслуживания населения"</t>
  </si>
  <si>
    <t>01 3 01 00000</t>
  </si>
  <si>
    <t>01 3 01 С1401</t>
  </si>
  <si>
    <t>Основное мероприятие "Сохранение и развитие традиционной народной культуры, нематериального культурного наследия"</t>
  </si>
  <si>
    <t>01 3 02 00000</t>
  </si>
  <si>
    <t>01 3 02 С1401</t>
  </si>
  <si>
    <t>Проведение мероприятий в области культуры</t>
  </si>
  <si>
    <t>01 3 02 С1463</t>
  </si>
  <si>
    <t>Другие вопросы в области культуры, кинематографии</t>
  </si>
  <si>
    <t>Подпрограмма «Управление муниципальной программой и обеспечение условий реализации"  муниципальной программы "Развитие культуры в Суджанском районе Курской области"</t>
  </si>
  <si>
    <t>01 1 00 00000</t>
  </si>
  <si>
    <t>01 1 01 00000</t>
  </si>
  <si>
    <t>01 1 01 С1402</t>
  </si>
  <si>
    <t>ФИЗИЧЕСКАЯ КУЛЬТУРА И СПОРТ</t>
  </si>
  <si>
    <t>Физическая культура</t>
  </si>
  <si>
    <t>08 3 00 00000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</si>
  <si>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</si>
  <si>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Мероприятия по формированию доступной среды жизнедеятельности для лиц с ограниченными способностями</t>
  </si>
  <si>
    <t>08 3 01 С1483</t>
  </si>
  <si>
    <t>Массовый спорт</t>
  </si>
  <si>
    <t>08 3 01 С1401</t>
  </si>
  <si>
    <t>Управление социального обеспечения Администрации  Суджанского района Курской области</t>
  </si>
  <si>
    <t>005</t>
  </si>
  <si>
    <t>Основное мероприятие "Оказание мер социальной поддержки   ветеранам труда и  труженикам тыла"</t>
  </si>
  <si>
    <t>02 2 01 00000</t>
  </si>
  <si>
    <t>Обеспечение мер социальной поддержки ветеранов труда и тружеников тыла</t>
  </si>
  <si>
    <t>02 2 01 13140</t>
  </si>
  <si>
    <t>Обеспечение мер социальной поддержки ветеранов труда</t>
  </si>
  <si>
    <t>02 2 01 13150</t>
  </si>
  <si>
    <t>Обеспечение мер социальной поддержки тружеников тыла</t>
  </si>
  <si>
    <t>02 2 01 13160</t>
  </si>
  <si>
    <t>Основное мероприятие "Оказание мер социальной поддержки реабилитированным лицам"</t>
  </si>
  <si>
    <t>02 2 03 00000</t>
  </si>
  <si>
    <t>Обеспечение мер социальной поддержки реабилитированных лиц и лиц, признанных пострадавшими от политических репрессий</t>
  </si>
  <si>
    <t>02 2 03 11170</t>
  </si>
  <si>
    <t>Основное мероприятие "Оказание социальной поддержки отдельным категориям граждан по обеспечению продовольственными товарами"</t>
  </si>
  <si>
    <t>02 2 04 00000</t>
  </si>
  <si>
    <t>Предоставление социальной поддержки отдельным категориям граждан по обеспечению продовольственными товарами</t>
  </si>
  <si>
    <t>02 2 04 11180</t>
  </si>
  <si>
    <t>Подпрограмма «Улучшение демографической ситуации, совершенствование социальной поддержки семьи и детей» муниципальной программы «Социальная поддержка граждан Суджанского района »</t>
  </si>
  <si>
    <t>02 3  00 00000</t>
  </si>
  <si>
    <t>Основное мероприятие "Обеспечение реализации комплекса мер, направленных на улучшение демографической ситуации"</t>
  </si>
  <si>
    <t>02 3 01  00000</t>
  </si>
  <si>
    <t>Мероприятия в области улучшения демографической ситуации, совершенствования социальной поддержки семьи и детей</t>
  </si>
  <si>
    <t>02 3 01 С1474</t>
  </si>
  <si>
    <t>Подпрограмма «Улучшение демографической ситуации, совершенствование социальной поддержки семьи и детей» муниципальной программы «Социальная поддержкаа граждан Суджанского района»</t>
  </si>
  <si>
    <t>02 3 01 00000</t>
  </si>
  <si>
    <t>Ежемесячное пособие на ребенка</t>
  </si>
  <si>
    <t>02 3 01 11130</t>
  </si>
  <si>
    <t>Ежемесячная выплата на детей в возрасте от трех до семи лет включительно, за счет средств областного бюджета</t>
  </si>
  <si>
    <t xml:space="preserve">10 </t>
  </si>
  <si>
    <t>02 3 01 R3021</t>
  </si>
  <si>
    <t>Ежемесячная выплата на детей в возрасте от трех до семи лет включительно</t>
  </si>
  <si>
    <t>02 3 01 R3020</t>
  </si>
  <si>
    <t>Муниципальная программа Суджанского района  Курской области "Социальная поддержка граждан  Суджанского района "</t>
  </si>
  <si>
    <t>Подпрограмма "Управление муниципальной программой и обеспечение условий  реализации"  муниципальной программы  "Социальная поддержка граждан Суджанского района"</t>
  </si>
  <si>
    <t>Основное мероприятие "Финансовое обеспечение полномочий, переданных местным бюджетам на содержание работников, в сфере социальной защиты населения"</t>
  </si>
  <si>
    <t>02 1 01 00000</t>
  </si>
  <si>
    <t xml:space="preserve">Содержание работников, осуществляющих переданные государственные полномочия в сфере социальной защиты </t>
  </si>
  <si>
    <t>02 1 01 13220</t>
  </si>
  <si>
    <t>Содержание работников, осуществляющих отдельные государственные полномочия по назначению и выплате ежемесячной выплаты на ребенка в возрасте от трех до семи лет включительно</t>
  </si>
  <si>
    <t>02 1 01 13221</t>
  </si>
  <si>
    <t>Расходы на выплаты персоналу в целях обеспечения выполнения функций органами местного самоуправления, казенными учреждениями</t>
  </si>
  <si>
    <t>Представительное Собрание Суджанского района Курской области</t>
  </si>
  <si>
    <t>006</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</si>
  <si>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</si>
  <si>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</si>
  <si>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представительного органа муниципального образования</t>
  </si>
  <si>
    <t>75 0 00 00000</t>
  </si>
  <si>
    <t>Председатель  представительного органа муниципального образования</t>
  </si>
  <si>
    <t>75 1 00 00000</t>
  </si>
  <si>
    <t>75 1 00 С1402</t>
  </si>
  <si>
    <t>Аппарат представительного органа муниципального образования</t>
  </si>
  <si>
    <t>75 3 00 00000</t>
  </si>
  <si>
    <t>75 3 00 С1402</t>
  </si>
  <si>
    <t>76  0 00 00000</t>
  </si>
  <si>
    <t>76 1  00 00000</t>
  </si>
  <si>
    <t>Ревизионная комиссия Суджанского района Курской области</t>
  </si>
  <si>
    <t>007</t>
  </si>
  <si>
    <t>Обеспечение деятельности контрольно-счетных органов муниципального образования</t>
  </si>
  <si>
    <t>74 0 00 00000</t>
  </si>
  <si>
    <t>Аппарат контрольно-счетного органа муниципального образования</t>
  </si>
  <si>
    <t>74 3 00 00000</t>
  </si>
  <si>
    <t>74 3 00 С1402</t>
  </si>
  <si>
    <t>Осуществление переданных полномочий в сфере внешнего муниципального финансового контроля</t>
  </si>
  <si>
    <t>74 3 00 П1484</t>
  </si>
  <si>
    <t xml:space="preserve"> </t>
  </si>
</sst>
</file>

<file path=xl/styles.xml><?xml version="1.0" encoding="utf-8"?>
<styleSheet xmlns="http://schemas.openxmlformats.org/spreadsheetml/2006/main" xmlns:mc="http://schemas.openxmlformats.org/markup-compatibility/2006" xmlns:co="http://ncloudtech.com" mc:Ignorable="co">
  <numFmts>
    <numFmt co:extendedFormatCode="General" formatCode="General" numFmtId="1000"/>
    <numFmt co:extendedFormatCode="0.00" formatCode="0.00" numFmtId="1001"/>
    <numFmt co:extendedFormatCode="@" formatCode="@" numFmtId="1002"/>
    <numFmt co:extendedFormatCode="0" formatCode="0" numFmtId="1003"/>
  </numFmts>
  <fonts count="11">
    <font>
      <name val="Calibri"/>
      <color rgb="000000" tint="0"/>
      <sz val="11"/>
    </font>
    <font>
      <color theme="1" tint="0"/>
      <sz val="11"/>
      <scheme val="minor"/>
    </font>
    <font>
      <name val="Arial Cyr"/>
      <color rgb="000000" tint="0"/>
      <sz val="10"/>
    </font>
    <font>
      <name val="Arial Cyr"/>
      <color rgb="000000" tint="0"/>
      <sz val="8"/>
    </font>
    <font>
      <name val="Arial Cyr"/>
      <color rgb="000000" tint="0"/>
      <sz val="9"/>
    </font>
    <font>
      <name val="Arial Cyr"/>
      <color rgb="000000" tint="0"/>
      <sz val="12"/>
    </font>
    <font>
      <name val="Helv"/>
      <color rgb="000000" tint="0"/>
      <sz val="10"/>
    </font>
    <font>
      <name val="Arial"/>
      <b val="true"/>
      <color rgb="000000" tint="0"/>
      <sz val="9"/>
    </font>
    <font>
      <name val="Arial"/>
      <color rgb="000000" tint="0"/>
      <sz val="9"/>
    </font>
    <font>
      <name val="Arial Cyr"/>
      <b val="true"/>
      <color rgb="000000" tint="0"/>
      <sz val="9"/>
    </font>
    <font>
      <name val="Arial"/>
      <i val="true"/>
      <color rgb="000000" tint="0"/>
      <sz val="9"/>
    </font>
  </fonts>
  <fills count="3">
    <fill>
      <patternFill patternType="none"/>
    </fill>
    <fill>
      <patternFill patternType="gray125"/>
    </fill>
    <fill>
      <patternFill patternType="solid">
        <fgColor theme="0" tint="0"/>
      </patternFill>
    </fill>
  </fills>
  <borders count="5">
    <border>
      <left style="none"/>
      <right style="none"/>
      <top style="none"/>
      <bottom style="none"/>
      <diagonal style="none"/>
    </border>
    <border>
      <left style="thin">
        <color rgb="000000" tint="0"/>
      </left>
      <right style="thin">
        <color rgb="000000" tint="0"/>
      </right>
      <top style="thin">
        <color rgb="000000" tint="0"/>
      </top>
      <bottom style="thin">
        <color rgb="000000" tint="0"/>
      </bottom>
    </border>
    <border>
      <left style="thin">
        <color rgb="000000" tint="0"/>
      </left>
      <right style="thin">
        <color rgb="000000" tint="0"/>
      </right>
    </border>
    <border>
      <left style="thin">
        <color rgb="000000" tint="0"/>
      </left>
      <right style="thin">
        <color rgb="000000" tint="0"/>
      </right>
      <bottom style="thin">
        <color rgb="000000" tint="0"/>
      </bottom>
    </border>
    <border>
      <left style="thin">
        <color rgb="000000" tint="0"/>
      </left>
      <right style="thin">
        <color rgb="000000" tint="0"/>
      </right>
      <top style="none">
        <color rgb="000000" tint="0"/>
      </top>
      <bottom style="thin">
        <color rgb="000000" tint="0"/>
      </bottom>
    </border>
  </borders>
  <cellStyleXfs count="1">
    <xf applyFont="true" applyNumberFormat="true" borderId="0" fillId="0" fontId="1" numFmtId="1000"/>
  </cellStyleXfs>
  <cellXfs count="52">
    <xf applyFont="true" applyNumberFormat="true" borderId="0" fillId="0" fontId="1" numFmtId="1000"/>
    <xf applyFill="true" applyFont="true" applyNumberFormat="true" borderId="0" fillId="2" fontId="2" numFmtId="1000"/>
    <xf applyAlignment="true" applyFill="true" applyFont="true" applyNumberFormat="true" borderId="0" fillId="2" fontId="2" numFmtId="1000">
      <alignment horizontal="justify" vertical="justify" wrapText="true"/>
    </xf>
    <xf applyAlignment="true" applyFill="true" applyFont="true" applyNumberFormat="true" borderId="0" fillId="2" fontId="3" numFmtId="1000">
      <alignment horizontal="justify" vertical="justify" wrapText="true"/>
    </xf>
    <xf applyAlignment="true" applyFill="true" applyFont="true" applyNumberFormat="true" borderId="0" fillId="2" fontId="4" numFmtId="1000">
      <alignment horizontal="right"/>
    </xf>
    <xf applyFill="true" applyFont="true" applyNumberFormat="true" borderId="0" fillId="2" fontId="5" numFmtId="1000"/>
    <xf applyFill="true" applyFont="true" applyNumberFormat="true" borderId="0" fillId="2" fontId="6" numFmtId="1000"/>
    <xf applyAlignment="true" applyFill="true" applyFont="true" applyNumberFormat="true" borderId="0" fillId="2" fontId="6" numFmtId="1000">
      <alignment horizontal="right"/>
    </xf>
    <xf applyFill="true" applyFont="true" applyNumberFormat="true" borderId="0" fillId="2" fontId="4" numFmtId="1000"/>
    <xf applyAlignment="true" applyFill="true" applyFont="true" applyNumberFormat="true" borderId="0" fillId="2" fontId="4" numFmtId="1000">
      <alignment horizontal="justify" vertical="justify" wrapText="true"/>
    </xf>
    <xf applyAlignment="true" applyFill="true" applyFont="true" applyNumberFormat="true" borderId="0" fillId="2" fontId="4" numFmtId="1000">
      <alignment horizontal="center"/>
    </xf>
    <xf applyAlignment="true" applyFill="true" applyFont="true" applyNumberFormat="true" borderId="0" fillId="2" fontId="7" numFmtId="1000">
      <alignment horizontal="center" vertical="justify" wrapText="true"/>
    </xf>
    <xf applyAlignment="true" applyFill="true" applyFont="true" applyNumberFormat="true" borderId="0" fillId="2" fontId="8" numFmtId="1000">
      <alignment horizontal="center" vertical="center" wrapText="true"/>
    </xf>
    <xf applyAlignment="true" applyFill="true" applyFont="true" applyNumberFormat="true" borderId="0" fillId="2" fontId="8" numFmtId="1000">
      <alignment horizontal="right" wrapText="true"/>
    </xf>
    <xf applyAlignment="true" applyBorder="true" applyFill="true" applyFont="true" applyNumberFormat="true" borderId="1" fillId="2" fontId="7" numFmtId="1000">
      <alignment horizontal="center" vertical="center" wrapText="true"/>
    </xf>
    <xf applyAlignment="true" applyBorder="true" applyFill="true" applyFont="true" applyNumberFormat="true" borderId="2" fillId="2" fontId="7" numFmtId="1000">
      <alignment horizontal="center" vertical="center" wrapText="true"/>
    </xf>
    <xf applyAlignment="true" applyBorder="true" applyFill="true" applyFont="true" applyNumberFormat="true" borderId="3" fillId="2" fontId="7" numFmtId="1000">
      <alignment horizontal="center" vertical="center" wrapText="true"/>
    </xf>
    <xf applyAlignment="true" applyBorder="true" applyFill="true" applyFont="true" applyNumberFormat="true" borderId="1" fillId="2" fontId="7" numFmtId="1000">
      <alignment horizontal="left" wrapText="true"/>
    </xf>
    <xf applyAlignment="true" applyBorder="true" applyFill="true" applyFont="true" applyNumberFormat="true" borderId="1" fillId="2" fontId="7" numFmtId="1001">
      <alignment horizontal="center" wrapText="true"/>
    </xf>
    <xf applyFill="true" applyFont="true" applyNumberFormat="true" borderId="0" fillId="2" fontId="4" numFmtId="1001"/>
    <xf applyFill="true" applyFont="true" applyNumberFormat="true" borderId="0" fillId="2" fontId="9" numFmtId="1000"/>
    <xf applyAlignment="true" applyBorder="true" applyFill="true" applyFont="true" applyNumberFormat="true" borderId="1" fillId="2" fontId="7" numFmtId="1000">
      <alignment horizontal="left" vertical="center" wrapText="true"/>
    </xf>
    <xf applyAlignment="true" applyBorder="true" applyFill="true" applyFont="true" applyNumberFormat="true" borderId="1" fillId="2" fontId="7" numFmtId="1000">
      <alignment horizontal="center" wrapText="true"/>
    </xf>
    <xf applyAlignment="true" applyBorder="true" applyFill="true" applyFont="true" applyNumberFormat="true" borderId="1" fillId="2" fontId="8" numFmtId="1000">
      <alignment horizontal="center" wrapText="true"/>
    </xf>
    <xf applyAlignment="true" applyBorder="true" applyFill="true" applyFont="true" applyNumberFormat="true" borderId="1" fillId="2" fontId="10" numFmtId="1000">
      <alignment horizontal="left" vertical="center" wrapText="true"/>
    </xf>
    <xf applyAlignment="true" applyBorder="true" applyFill="true" applyFont="true" applyNumberFormat="true" borderId="1" fillId="2" fontId="8" numFmtId="1001">
      <alignment horizontal="center" wrapText="true"/>
    </xf>
    <xf applyAlignment="true" applyBorder="true" applyFill="true" applyFont="true" applyNumberFormat="true" borderId="1" fillId="2" fontId="8" numFmtId="1000">
      <alignment horizontal="left" wrapText="true"/>
    </xf>
    <xf applyAlignment="true" applyBorder="true" applyFill="true" applyFont="true" applyNumberFormat="true" borderId="1" fillId="2" fontId="8" numFmtId="1000">
      <alignment horizontal="left" vertical="center" wrapText="true"/>
    </xf>
    <xf applyAlignment="true" applyBorder="true" applyFill="true" applyFont="true" applyNumberFormat="true" borderId="1" fillId="2" fontId="8" numFmtId="1002">
      <alignment horizontal="center" wrapText="true"/>
    </xf>
    <xf applyAlignment="true" applyBorder="true" applyFill="true" applyFont="true" applyNumberFormat="true" borderId="1" fillId="2" fontId="8" numFmtId="1002">
      <alignment horizontal="center"/>
    </xf>
    <xf applyAlignment="true" applyBorder="true" applyFill="true" applyFont="true" applyNumberFormat="true" borderId="1" fillId="2" fontId="8" numFmtId="1001">
      <alignment horizontal="center"/>
    </xf>
    <xf applyAlignment="true" applyBorder="true" applyFill="true" applyFont="true" applyNumberFormat="true" borderId="1" fillId="2" fontId="8" numFmtId="1002">
      <alignment horizontal="left"/>
    </xf>
    <xf applyAlignment="true" applyBorder="true" applyFill="true" applyFont="true" applyNumberFormat="true" borderId="1" fillId="2" fontId="8" numFmtId="1002">
      <alignment horizontal="left" wrapText="true"/>
    </xf>
    <xf applyAlignment="true" applyBorder="true" applyFill="true" applyFont="true" applyNumberFormat="true" borderId="1" fillId="2" fontId="4" numFmtId="1001">
      <alignment horizontal="center"/>
    </xf>
    <xf applyAlignment="true" applyBorder="true" applyFill="true" applyFont="true" applyNumberFormat="true" borderId="1" fillId="2" fontId="7" numFmtId="1002">
      <alignment horizontal="center" wrapText="true"/>
    </xf>
    <xf applyAlignment="true" applyBorder="true" applyFill="true" applyFont="true" applyNumberFormat="true" borderId="1" fillId="2" fontId="8" numFmtId="1003">
      <alignment horizontal="center"/>
    </xf>
    <xf applyAlignment="true" applyBorder="true" applyFill="true" applyFont="true" applyNumberFormat="true" borderId="4" fillId="2" fontId="7" numFmtId="1000">
      <alignment horizontal="left" vertical="center" wrapText="true"/>
    </xf>
    <xf applyAlignment="true" applyBorder="true" applyFill="true" applyFont="true" applyNumberFormat="true" borderId="4" fillId="2" fontId="7" numFmtId="1000">
      <alignment horizontal="center" wrapText="true"/>
    </xf>
    <xf applyAlignment="true" applyBorder="true" applyFill="true" applyFont="true" applyNumberFormat="true" borderId="4" fillId="2" fontId="7" numFmtId="1000">
      <alignment horizontal="left" wrapText="true"/>
    </xf>
    <xf applyAlignment="true" applyBorder="true" applyFill="true" applyFont="true" applyNumberFormat="true" borderId="4" fillId="2" fontId="8" numFmtId="1000">
      <alignment horizontal="center" wrapText="true"/>
    </xf>
    <xf applyAlignment="true" applyBorder="true" applyFill="true" applyFont="true" applyNumberFormat="true" borderId="4" fillId="2" fontId="8" numFmtId="1000">
      <alignment horizontal="left" wrapText="true"/>
    </xf>
    <xf applyAlignment="true" applyBorder="true" applyFill="true" applyFont="true" applyNumberFormat="true" borderId="1" fillId="2" fontId="8" numFmtId="1001">
      <alignment horizontal="left"/>
    </xf>
    <xf applyAlignment="true" applyBorder="true" applyFill="true" applyFont="true" applyNumberFormat="true" borderId="4" fillId="2" fontId="8" numFmtId="1000">
      <alignment horizontal="left" vertical="center" wrapText="true"/>
    </xf>
    <xf applyAlignment="true" applyBorder="true" applyFill="true" applyFont="true" applyNumberFormat="true" borderId="4" fillId="2" fontId="10" numFmtId="1000">
      <alignment horizontal="left" vertical="center" wrapText="true"/>
    </xf>
    <xf applyAlignment="true" applyBorder="true" applyFill="true" applyFont="true" applyNumberFormat="true" borderId="1" fillId="2" fontId="7" numFmtId="1002">
      <alignment horizontal="left" wrapText="true"/>
    </xf>
    <xf applyAlignment="true" applyBorder="true" applyFill="true" applyFont="true" applyNumberFormat="true" borderId="1" fillId="2" fontId="9" numFmtId="1000">
      <alignment horizontal="center"/>
    </xf>
    <xf applyAlignment="true" applyBorder="true" applyFill="true" applyFont="true" applyNumberFormat="true" borderId="1" fillId="2" fontId="9" numFmtId="1001">
      <alignment horizontal="center"/>
    </xf>
    <xf applyAlignment="true" applyBorder="true" applyFill="true" applyFont="true" applyNumberFormat="true" borderId="1" fillId="2" fontId="4" numFmtId="1000">
      <alignment horizontal="left" vertical="center" wrapText="true"/>
    </xf>
    <xf applyAlignment="true" applyBorder="true" applyFill="true" applyFont="true" applyNumberFormat="true" borderId="1" fillId="2" fontId="4" numFmtId="1000">
      <alignment horizontal="center"/>
    </xf>
    <xf applyAlignment="true" applyFill="true" applyFont="true" applyNumberFormat="true" borderId="0" fillId="2" fontId="4" numFmtId="1000">
      <alignment horizontal="left" wrapText="true"/>
    </xf>
    <xf applyAlignment="true" applyFill="true" applyFont="true" applyNumberFormat="true" borderId="0" fillId="2" fontId="4" numFmtId="1000">
      <alignment horizontal="left"/>
    </xf>
    <xf applyAlignment="true" applyFill="true" applyFont="true" applyNumberFormat="true" borderId="0" fillId="2" fontId="4" numFmtId="1000">
      <alignment horizontal="left" vertical="justify" wrapText="true"/>
    </xf>
  </cellXfs>
  <cellStyles count="1">
    <cellStyle builtinId="0" name="Normal" xfId="0"/>
  </cellStyles>
  <dxfs count="0"/>
</styleSheet>
</file>

<file path=xl/_rels/workbook.xml.rels><?xml version="1.0" encoding="UTF-8" standalone="no" ?>
<Relationships xmlns="http://schemas.openxmlformats.org/package/2006/relationships">
  <Relationship Id="rId5" Target="theme/theme1.xml" Type="http://schemas.openxmlformats.org/officeDocument/2006/relationships/theme"/>
  <Relationship Id="rId4" Target="styles.xml" Type="http://schemas.openxmlformats.org/officeDocument/2006/relationships/styles"/>
  <Relationship Id="rId3" Target="sharedStrings.xml" Type="http://schemas.openxmlformats.org/officeDocument/2006/relationships/sharedStrings"/>
  <Relationship Id="rId2" Target="externalLinks/externalLink1.xml" Type="http://schemas.openxmlformats.org/officeDocument/2006/relationships/externalLink"/>
  <Relationship Id="rId1" Target="worksheets/sheet1.xml" Type="http://schemas.openxmlformats.org/officeDocument/2006/relationships/worksheet"/>
</Relationships>

</file>

<file path=xl/externalLinks/_rels/externalLink1.xml.rels><?xml version="1.0" encoding="UTF-8" standalone="no" ?>
<Relationships xmlns="http://schemas.openxmlformats.org/package/2006/relationships">
  <Relationship Id="rId1" Target="&#1087;&#1088;&#1080;&#1083;&#1086;&#1078;&#1077;&#1085;&#1080;&#1077;%20&#8470;7%20&#1088;&#1072;&#1089;&#1093;&#1086;&#1076;&#1099;%202020%20&#1075;&#1086;&#1076;.xls" TargetMode="External" Type="http://schemas.openxmlformats.org/officeDocument/2006/relationships/externalLinkPath"/>
</Relationships>

</file>

<file path=xl/externalLinks/externalLink1.xml><?xml version="1.0" encoding="utf-8"?>
<externalLink xmlns="http://schemas.openxmlformats.org/spreadsheetml/2006/main" xmlns:r="http://schemas.openxmlformats.org/officeDocument/2006/relationships">
  <externalBook r:id="rId1"/>
</externalLink>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
                <a:satMod val="300%"/>
              </a:schemeClr>
            </a:gs>
            <a:gs pos="35%">
              <a:schemeClr val="phClr">
                <a:tint val="37%"/>
                <a:satMod val="300%"/>
              </a:schemeClr>
            </a:gs>
            <a:gs pos="100%">
              <a:schemeClr val="phClr">
                <a:tint val="15%"/>
                <a:satMod val="350%"/>
              </a:schemeClr>
            </a:gs>
          </a:gsLst>
        </a:gradFill>
        <a:gradFill>
          <a:gsLst>
            <a:gs pos="0%">
              <a:schemeClr val="phClr">
                <a:tint val="100%"/>
                <a:shade val="100%"/>
                <a:satMod val="130%"/>
              </a:schemeClr>
            </a:gs>
            <a:gs pos="100%">
              <a:schemeClr val="phClr">
                <a:tint val="50%"/>
                <a:shade val="100%"/>
                <a:satMod val="350%"/>
              </a:schemeClr>
            </a:gs>
          </a:gsLst>
        </a:gradFill>
      </a:fillStyleLst>
      <a:lnStyleLst>
        <a:ln w="9525">
          <a:solidFill>
            <a:schemeClr val="phClr">
              <a:shade val="95%"/>
              <a:satMod val="105%"/>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
                <a:satMod val="350%"/>
              </a:schemeClr>
            </a:gs>
            <a:gs pos="40%">
              <a:schemeClr val="phClr">
                <a:tint val="45%"/>
                <a:shade val="99%"/>
                <a:satMod val="350%"/>
              </a:schemeClr>
            </a:gs>
            <a:gs pos="100%">
              <a:schemeClr val="phClr">
                <a:shade val="20%"/>
                <a:satMod val="255%"/>
              </a:schemeClr>
            </a:gs>
          </a:gsLst>
        </a:gradFill>
        <a:gradFill>
          <a:gsLst>
            <a:gs pos="0%">
              <a:schemeClr val="phClr">
                <a:tint val="80%"/>
                <a:satMod val="300%"/>
              </a:schemeClr>
            </a:gs>
            <a:gs pos="100%">
              <a:schemeClr val="phClr">
                <a:shade val="30%"/>
                <a:satMod val="200%"/>
              </a:schemeClr>
            </a:gs>
          </a:gsLst>
        </a:gradFill>
      </a:bgFillStyleLst>
    </a:fmtScheme>
  </a:themeElements>
</a:theme>
</file>

<file path=xl/worksheets/sheet1.xml><?xml version="1.0" encoding="utf-8"?>
<worksheet xmlns="http://schemas.openxmlformats.org/spreadsheetml/2006/main" xmlns:r="http://schemas.openxmlformats.org/officeDocument/2006/relationships">
  <sheetPr>
    <outlinePr summaryBelow="true" summaryRight="true"/>
  </sheetPr>
  <dimension ref="A1:Q660"/>
  <sheetViews>
    <sheetView showZeros="true" workbookViewId="0"/>
  </sheetViews>
  <sheetFormatPr baseColWidth="8" customHeight="true" defaultColWidth="9.14285694952436" defaultRowHeight="33.75" zeroHeight="false"/>
  <cols>
    <col customWidth="true" max="1" min="1" outlineLevel="0" style="2" width="48.9999994925015"/>
    <col customWidth="true" max="2" min="2" outlineLevel="0" style="2" width="13.1428576261891"/>
    <col customWidth="true" max="3" min="3" outlineLevel="0" style="1" width="8.28571423738109"/>
    <col customWidth="true" max="4" min="4" outlineLevel="0" style="1" width="8.428571694404"/>
    <col customWidth="true" max="5" min="5" outlineLevel="0" style="1" width="15.8571425429771"/>
    <col customWidth="true" max="6" min="6" outlineLevel="0" style="1" width="11.9999993233353"/>
    <col customWidth="true" max="7" min="7" outlineLevel="0" style="1" width="21.8571422046447"/>
    <col customWidth="true" hidden="true" max="8" min="8" outlineLevel="0" style="1" width="9.14062530925693"/>
    <col customWidth="true" hidden="true" max="9" min="9" outlineLevel="0" style="1" width="10.0000003383324"/>
    <col customWidth="true" hidden="true" max="10" min="10" outlineLevel="0" style="1" width="9.14062530925693"/>
    <col customWidth="true" hidden="true" max="11" min="11" outlineLevel="0" style="1" width="10.0000003383324"/>
    <col customWidth="true" hidden="true" max="15" min="12" outlineLevel="0" style="1" width="9.14062530925693"/>
    <col customWidth="true" max="16384" min="16" outlineLevel="0" style="1" width="9.14285694952436"/>
  </cols>
  <sheetData>
    <row ht="12.75" outlineLevel="0" r="1">
      <c r="B1" s="3" t="n"/>
      <c r="C1" s="4" t="s">
        <v>0</v>
      </c>
      <c r="D1" s="4" t="s"/>
      <c r="E1" s="4" t="s"/>
      <c r="F1" s="4" t="s"/>
      <c r="G1" s="4" t="s"/>
    </row>
    <row ht="15" outlineLevel="0" r="2">
      <c r="B2" s="5" t="n"/>
      <c r="C2" s="6" t="n"/>
      <c r="D2" s="7" t="s">
        <v>1</v>
      </c>
      <c r="E2" s="7" t="s"/>
      <c r="F2" s="7" t="s"/>
      <c r="G2" s="7" t="s"/>
    </row>
    <row ht="15" outlineLevel="0" r="3">
      <c r="B3" s="5" t="n"/>
      <c r="C3" s="6" t="n"/>
      <c r="D3" s="7" t="s">
        <v>2</v>
      </c>
      <c r="E3" s="7" t="s"/>
      <c r="F3" s="7" t="s"/>
      <c r="G3" s="7" t="s"/>
    </row>
    <row ht="12.75" outlineLevel="0" r="4">
      <c r="B4" s="7" t="s">
        <v>3</v>
      </c>
      <c r="C4" s="7" t="s"/>
      <c r="D4" s="7" t="s"/>
      <c r="E4" s="7" t="s"/>
      <c r="F4" s="7" t="s"/>
      <c r="G4" s="7" t="s"/>
    </row>
    <row customHeight="true" ht="18" outlineLevel="0" r="5">
      <c r="B5" s="7" t="s">
        <v>4</v>
      </c>
      <c r="C5" s="7" t="s"/>
      <c r="D5" s="7" t="s"/>
      <c r="E5" s="7" t="s"/>
      <c r="F5" s="7" t="s"/>
      <c r="G5" s="7" t="s"/>
    </row>
    <row customHeight="true" ht="20.25" outlineLevel="0" r="6">
      <c r="B6" s="5" t="n"/>
      <c r="C6" s="6" t="n"/>
      <c r="D6" s="7" t="s">
        <v>5</v>
      </c>
      <c r="E6" s="7" t="s"/>
      <c r="F6" s="7" t="s"/>
      <c r="G6" s="7" t="s"/>
    </row>
    <row customHeight="true" ht="12.75" outlineLevel="0" r="7">
      <c r="B7" s="5" t="n"/>
      <c r="C7" s="6" t="n"/>
      <c r="D7" s="7" t="s">
        <v>6</v>
      </c>
      <c r="E7" s="7" t="s"/>
      <c r="F7" s="7" t="s"/>
      <c r="G7" s="7" t="s"/>
    </row>
    <row customFormat="true" customHeight="true" ht="21" outlineLevel="0" r="8" s="8">
      <c r="A8" s="9" t="n"/>
      <c r="B8" s="9" t="n"/>
      <c r="C8" s="10" t="n"/>
      <c r="D8" s="4" t="n"/>
      <c r="E8" s="4" t="s"/>
      <c r="F8" s="4" t="s"/>
      <c r="G8" s="4" t="s"/>
    </row>
    <row customFormat="true" ht="12" outlineLevel="0" r="9" s="8">
      <c r="A9" s="11" t="s">
        <v>7</v>
      </c>
      <c r="B9" s="11" t="s"/>
      <c r="C9" s="11" t="s"/>
      <c r="D9" s="11" t="s"/>
      <c r="E9" s="11" t="s"/>
      <c r="F9" s="11" t="s"/>
      <c r="G9" s="11" t="s"/>
    </row>
    <row customFormat="true" ht="12" outlineLevel="0" r="10" s="8">
      <c r="A10" s="11" t="s">
        <v>8</v>
      </c>
      <c r="B10" s="11" t="s"/>
      <c r="C10" s="11" t="s"/>
      <c r="D10" s="11" t="s"/>
      <c r="E10" s="11" t="s"/>
      <c r="F10" s="11" t="s"/>
      <c r="G10" s="11" t="s"/>
    </row>
    <row customFormat="true" ht="12" outlineLevel="0" r="11" s="8">
      <c r="A11" s="11" t="s">
        <v>9</v>
      </c>
      <c r="B11" s="11" t="s"/>
      <c r="C11" s="11" t="s"/>
      <c r="D11" s="11" t="s"/>
      <c r="E11" s="11" t="s"/>
      <c r="F11" s="11" t="s"/>
      <c r="G11" s="11" t="s"/>
    </row>
    <row customFormat="true" customHeight="true" ht="33.75" outlineLevel="0" r="12" s="8">
      <c r="A12" s="12" t="n"/>
      <c r="B12" s="12" t="n"/>
      <c r="C12" s="12" t="n"/>
      <c r="D12" s="12" t="n"/>
      <c r="E12" s="12" t="n"/>
      <c r="F12" s="12" t="n"/>
      <c r="G12" s="13" t="s">
        <v>10</v>
      </c>
    </row>
    <row customFormat="true" customHeight="true" ht="33.75" outlineLevel="0" r="13" s="8">
      <c r="A13" s="14" t="s">
        <v>11</v>
      </c>
      <c r="B13" s="14" t="s">
        <v>12</v>
      </c>
      <c r="C13" s="14" t="s">
        <v>13</v>
      </c>
      <c r="D13" s="14" t="s">
        <v>14</v>
      </c>
      <c r="E13" s="14" t="s">
        <v>15</v>
      </c>
      <c r="F13" s="14" t="s">
        <v>16</v>
      </c>
      <c r="G13" s="14" t="s">
        <v>17</v>
      </c>
    </row>
    <row customFormat="true" customHeight="true" ht="33.75" outlineLevel="0" r="14" s="8">
      <c r="A14" s="15" t="s"/>
      <c r="B14" s="15" t="s"/>
      <c r="C14" s="15" t="s"/>
      <c r="D14" s="15" t="s"/>
      <c r="E14" s="15" t="s"/>
      <c r="F14" s="15" t="s"/>
      <c r="G14" s="15" t="s"/>
    </row>
    <row customFormat="true" customHeight="true" ht="33.75" outlineLevel="0" r="15" s="8">
      <c r="A15" s="16" t="s"/>
      <c r="B15" s="16" t="s"/>
      <c r="C15" s="16" t="s"/>
      <c r="D15" s="16" t="s"/>
      <c r="E15" s="16" t="s"/>
      <c r="F15" s="16" t="s"/>
      <c r="G15" s="16" t="s"/>
    </row>
    <row customFormat="true" ht="12" outlineLevel="0" r="16" s="8">
      <c r="A16" s="17" t="s">
        <v>18</v>
      </c>
      <c r="B16" s="14" t="n"/>
      <c r="C16" s="14" t="n"/>
      <c r="D16" s="14" t="n"/>
      <c r="E16" s="14" t="n"/>
      <c r="F16" s="14" t="n"/>
      <c r="G16" s="18" t="n">
        <f aca="false" ca="false" dt2D="false" dtr="false" t="normal">SUM(G17+G73+G275+G446+G517+G563+G578)</f>
        <v>813992242.83</v>
      </c>
      <c r="I16" s="8" t="e">
        <f aca="false" ca="false" dt2D="false" dtr="false" t="normal">SUM('[1]Лист1 (2)'!$G$20)</f>
        <v>#GETTING_DATA</v>
      </c>
      <c r="K16" s="19" t="e">
        <f aca="false" ca="false" dt2D="false" dtr="false" t="normal">SUM(G16-I16)</f>
        <v>#GETTING_DATA</v>
      </c>
    </row>
    <row customFormat="true" customHeight="true" ht="44.25" outlineLevel="0" r="17" s="20">
      <c r="A17" s="21" t="s">
        <v>19</v>
      </c>
      <c r="B17" s="22" t="s">
        <v>20</v>
      </c>
      <c r="C17" s="23" t="n"/>
      <c r="D17" s="23" t="n"/>
      <c r="E17" s="23" t="n"/>
      <c r="F17" s="23" t="n"/>
      <c r="G17" s="18" t="n">
        <f aca="false" ca="false" dt2D="false" dtr="false" t="normal">SUM(G18+G52+G59+G66)</f>
        <v>55880792.25</v>
      </c>
    </row>
    <row customFormat="true" customHeight="true" ht="19.5" outlineLevel="0" r="18" s="20">
      <c r="A18" s="24" t="s">
        <v>21</v>
      </c>
      <c r="B18" s="23" t="s">
        <v>20</v>
      </c>
      <c r="C18" s="23" t="s">
        <v>22</v>
      </c>
      <c r="D18" s="23" t="n"/>
      <c r="E18" s="23" t="n"/>
      <c r="F18" s="23" t="n"/>
      <c r="G18" s="25" t="n">
        <f aca="false" ca="false" dt2D="false" dtr="false" t="normal">SUM(G19+G29+G34)</f>
        <v>41841665.25</v>
      </c>
    </row>
    <row customFormat="true" customHeight="true" ht="48" outlineLevel="0" r="19" s="8">
      <c r="A19" s="24" t="s">
        <v>23</v>
      </c>
      <c r="B19" s="23" t="s">
        <v>20</v>
      </c>
      <c r="C19" s="23" t="s">
        <v>22</v>
      </c>
      <c r="D19" s="23" t="s">
        <v>24</v>
      </c>
      <c r="E19" s="23" t="n"/>
      <c r="F19" s="23" t="n"/>
      <c r="G19" s="25" t="n">
        <f aca="false" ca="false" dt2D="false" dtr="false" t="normal">SUM(G20)</f>
        <v>6293920</v>
      </c>
    </row>
    <row customFormat="true" customHeight="true" ht="56.25" outlineLevel="0" r="20" s="8">
      <c r="A20" s="24" t="s">
        <v>25</v>
      </c>
      <c r="B20" s="23" t="s">
        <v>20</v>
      </c>
      <c r="C20" s="23" t="s">
        <v>22</v>
      </c>
      <c r="D20" s="23" t="s">
        <v>24</v>
      </c>
      <c r="E20" s="26" t="s">
        <v>26</v>
      </c>
      <c r="F20" s="23" t="n"/>
      <c r="G20" s="25" t="n">
        <f aca="false" ca="false" dt2D="false" dtr="false" t="normal">SUM(G21)</f>
        <v>6293920</v>
      </c>
    </row>
    <row customFormat="true" customHeight="true" ht="71.25" outlineLevel="0" r="21" s="8">
      <c r="A21" s="24" t="s">
        <v>27</v>
      </c>
      <c r="B21" s="23" t="s">
        <v>20</v>
      </c>
      <c r="C21" s="23" t="s">
        <v>22</v>
      </c>
      <c r="D21" s="23" t="s">
        <v>24</v>
      </c>
      <c r="E21" s="26" t="s">
        <v>28</v>
      </c>
      <c r="F21" s="23" t="n"/>
      <c r="G21" s="25" t="n">
        <f aca="false" ca="false" dt2D="false" dtr="false" t="normal">SUM(G22+G26)</f>
        <v>6293920</v>
      </c>
    </row>
    <row customFormat="true" customHeight="true" ht="71.25" outlineLevel="0" r="22" s="8">
      <c r="A22" s="27" t="s">
        <v>29</v>
      </c>
      <c r="B22" s="23" t="s">
        <v>20</v>
      </c>
      <c r="C22" s="23" t="s">
        <v>22</v>
      </c>
      <c r="D22" s="23" t="s">
        <v>24</v>
      </c>
      <c r="E22" s="26" t="s">
        <v>30</v>
      </c>
      <c r="F22" s="23" t="n"/>
      <c r="G22" s="25" t="n">
        <f aca="false" ca="false" dt2D="false" dtr="false" t="normal">SUM(G23)</f>
        <v>5994400</v>
      </c>
    </row>
    <row customFormat="true" customHeight="true" ht="41.25" outlineLevel="0" r="23" s="8">
      <c r="A23" s="27" t="s">
        <v>31</v>
      </c>
      <c r="B23" s="28" t="s">
        <v>20</v>
      </c>
      <c r="C23" s="23" t="s">
        <v>22</v>
      </c>
      <c r="D23" s="23" t="s">
        <v>24</v>
      </c>
      <c r="E23" s="26" t="s">
        <v>32</v>
      </c>
      <c r="F23" s="23" t="n"/>
      <c r="G23" s="25" t="n">
        <f aca="false" ca="false" dt2D="false" dtr="false" t="normal">SUM(G24:G25)</f>
        <v>5994400</v>
      </c>
    </row>
    <row customFormat="true" customHeight="true" ht="79.5" outlineLevel="0" r="24" s="8">
      <c r="A24" s="27" t="s">
        <v>33</v>
      </c>
      <c r="B24" s="28" t="s">
        <v>20</v>
      </c>
      <c r="C24" s="23" t="s">
        <v>22</v>
      </c>
      <c r="D24" s="23" t="s">
        <v>24</v>
      </c>
      <c r="E24" s="26" t="s">
        <v>32</v>
      </c>
      <c r="F24" s="23" t="n">
        <v>100</v>
      </c>
      <c r="G24" s="25" t="n">
        <v>5872900</v>
      </c>
    </row>
    <row customFormat="true" customHeight="true" ht="41.25" outlineLevel="0" r="25" s="8">
      <c r="A25" s="27" t="s">
        <v>34</v>
      </c>
      <c r="B25" s="28" t="s">
        <v>20</v>
      </c>
      <c r="C25" s="23" t="s">
        <v>35</v>
      </c>
      <c r="D25" s="23" t="s">
        <v>24</v>
      </c>
      <c r="E25" s="26" t="s">
        <v>32</v>
      </c>
      <c r="F25" s="23" t="n">
        <v>200</v>
      </c>
      <c r="G25" s="25" t="n">
        <v>121500</v>
      </c>
    </row>
    <row customFormat="true" customHeight="true" ht="41.25" outlineLevel="0" r="26" s="8">
      <c r="A26" s="27" t="s">
        <v>36</v>
      </c>
      <c r="B26" s="28" t="s">
        <v>20</v>
      </c>
      <c r="C26" s="23" t="s">
        <v>35</v>
      </c>
      <c r="D26" s="23" t="s">
        <v>24</v>
      </c>
      <c r="E26" s="26" t="s">
        <v>37</v>
      </c>
      <c r="F26" s="23" t="n"/>
      <c r="G26" s="25" t="n">
        <f aca="false" ca="false" dt2D="false" dtr="false" t="normal">SUM(G27)</f>
        <v>299520</v>
      </c>
    </row>
    <row customFormat="true" customHeight="true" ht="36" outlineLevel="0" r="27" s="8">
      <c r="A27" s="27" t="s">
        <v>38</v>
      </c>
      <c r="B27" s="28" t="s">
        <v>20</v>
      </c>
      <c r="C27" s="23" t="s">
        <v>35</v>
      </c>
      <c r="D27" s="23" t="s">
        <v>24</v>
      </c>
      <c r="E27" s="26" t="s">
        <v>39</v>
      </c>
      <c r="F27" s="23" t="n"/>
      <c r="G27" s="25" t="n">
        <f aca="false" ca="false" dt2D="false" dtr="false" t="normal">SUM(G28)</f>
        <v>299520</v>
      </c>
    </row>
    <row customFormat="true" customHeight="true" ht="78" outlineLevel="0" r="28" s="8">
      <c r="A28" s="27" t="s">
        <v>40</v>
      </c>
      <c r="B28" s="28" t="s">
        <v>20</v>
      </c>
      <c r="C28" s="23" t="s">
        <v>35</v>
      </c>
      <c r="D28" s="23" t="s">
        <v>24</v>
      </c>
      <c r="E28" s="26" t="s">
        <v>39</v>
      </c>
      <c r="F28" s="23" t="s">
        <v>41</v>
      </c>
      <c r="G28" s="25" t="n">
        <v>299520</v>
      </c>
    </row>
    <row customFormat="true" customHeight="true" ht="19.5" outlineLevel="0" r="29" s="8">
      <c r="A29" s="24" t="s">
        <v>42</v>
      </c>
      <c r="B29" s="28" t="s">
        <v>20</v>
      </c>
      <c r="C29" s="29" t="s">
        <v>22</v>
      </c>
      <c r="D29" s="29" t="s">
        <v>43</v>
      </c>
      <c r="E29" s="29" t="n"/>
      <c r="F29" s="29" t="n"/>
      <c r="G29" s="30" t="n">
        <f aca="false" ca="false" dt2D="false" dtr="false" t="normal">SUM(G30)</f>
        <v>30000</v>
      </c>
    </row>
    <row customFormat="true" customHeight="true" ht="29.25" outlineLevel="0" r="30" s="8">
      <c r="A30" s="24" t="s">
        <v>44</v>
      </c>
      <c r="B30" s="28" t="s">
        <v>20</v>
      </c>
      <c r="C30" s="29" t="s">
        <v>22</v>
      </c>
      <c r="D30" s="29" t="s">
        <v>43</v>
      </c>
      <c r="E30" s="31" t="s">
        <v>45</v>
      </c>
      <c r="F30" s="29" t="n"/>
      <c r="G30" s="30" t="n">
        <f aca="false" ca="false" dt2D="false" dtr="false" t="normal">SUM(G31)</f>
        <v>30000</v>
      </c>
    </row>
    <row customFormat="true" customHeight="true" ht="25.5" outlineLevel="0" r="31" s="8">
      <c r="A31" s="27" t="s">
        <v>42</v>
      </c>
      <c r="B31" s="28" t="s">
        <v>20</v>
      </c>
      <c r="C31" s="29" t="s">
        <v>22</v>
      </c>
      <c r="D31" s="29" t="s">
        <v>43</v>
      </c>
      <c r="E31" s="31" t="s">
        <v>46</v>
      </c>
      <c r="F31" s="29" t="n"/>
      <c r="G31" s="30" t="n">
        <f aca="false" ca="false" dt2D="false" dtr="false" t="normal">SUM(G32)</f>
        <v>30000</v>
      </c>
    </row>
    <row customFormat="true" customHeight="true" ht="22.5" outlineLevel="0" r="32" s="8">
      <c r="A32" s="27" t="s">
        <v>47</v>
      </c>
      <c r="B32" s="28" t="s">
        <v>20</v>
      </c>
      <c r="C32" s="29" t="s">
        <v>22</v>
      </c>
      <c r="D32" s="29" t="s">
        <v>43</v>
      </c>
      <c r="E32" s="31" t="s">
        <v>48</v>
      </c>
      <c r="F32" s="29" t="n"/>
      <c r="G32" s="30" t="n">
        <f aca="false" ca="false" dt2D="false" dtr="false" t="normal">SUM(G33)</f>
        <v>30000</v>
      </c>
    </row>
    <row customFormat="true" customHeight="true" ht="19.5" outlineLevel="0" r="33" s="8">
      <c r="A33" s="27" t="s">
        <v>49</v>
      </c>
      <c r="B33" s="28" t="s">
        <v>20</v>
      </c>
      <c r="C33" s="29" t="s">
        <v>22</v>
      </c>
      <c r="D33" s="29" t="s">
        <v>43</v>
      </c>
      <c r="E33" s="31" t="s">
        <v>48</v>
      </c>
      <c r="F33" s="29" t="s">
        <v>50</v>
      </c>
      <c r="G33" s="30" t="n">
        <v>30000</v>
      </c>
    </row>
    <row customFormat="true" customHeight="true" ht="19.5" outlineLevel="0" r="34" s="8">
      <c r="A34" s="27" t="s">
        <v>51</v>
      </c>
      <c r="B34" s="28" t="s">
        <v>20</v>
      </c>
      <c r="C34" s="29" t="s">
        <v>22</v>
      </c>
      <c r="D34" s="29" t="s">
        <v>52</v>
      </c>
      <c r="E34" s="31" t="n"/>
      <c r="F34" s="29" t="n"/>
      <c r="G34" s="30" t="n">
        <f aca="false" ca="false" dt2D="false" dtr="false" t="normal">SUM(G35+G40+G48)</f>
        <v>35517745.25</v>
      </c>
    </row>
    <row customFormat="true" customHeight="true" ht="45" outlineLevel="0" r="35" s="8">
      <c r="A35" s="24" t="s">
        <v>53</v>
      </c>
      <c r="B35" s="28" t="s">
        <v>20</v>
      </c>
      <c r="C35" s="29" t="s">
        <v>22</v>
      </c>
      <c r="D35" s="29" t="s">
        <v>52</v>
      </c>
      <c r="E35" s="32" t="s">
        <v>54</v>
      </c>
      <c r="F35" s="28" t="n"/>
      <c r="G35" s="30" t="n">
        <f aca="false" ca="false" dt2D="false" dtr="false" t="normal">SUM(G36)</f>
        <v>5500</v>
      </c>
    </row>
    <row customFormat="true" customHeight="true" ht="57.75" outlineLevel="0" r="36" s="8">
      <c r="A36" s="24" t="s">
        <v>55</v>
      </c>
      <c r="B36" s="28" t="s">
        <v>20</v>
      </c>
      <c r="C36" s="29" t="s">
        <v>22</v>
      </c>
      <c r="D36" s="29" t="s">
        <v>52</v>
      </c>
      <c r="E36" s="26" t="s">
        <v>56</v>
      </c>
      <c r="F36" s="28" t="n"/>
      <c r="G36" s="30" t="n">
        <f aca="false" ca="false" dt2D="false" dtr="false" t="normal">SUM(G37)</f>
        <v>5500</v>
      </c>
    </row>
    <row customFormat="true" customHeight="true" ht="39" outlineLevel="0" r="37" s="8">
      <c r="A37" s="27" t="s">
        <v>57</v>
      </c>
      <c r="B37" s="28" t="s">
        <v>20</v>
      </c>
      <c r="C37" s="29" t="s">
        <v>22</v>
      </c>
      <c r="D37" s="29" t="s">
        <v>52</v>
      </c>
      <c r="E37" s="26" t="s">
        <v>58</v>
      </c>
      <c r="F37" s="28" t="n"/>
      <c r="G37" s="30" t="n">
        <f aca="false" ca="false" dt2D="false" dtr="false" t="normal">SUM(G38)</f>
        <v>5500</v>
      </c>
    </row>
    <row customFormat="true" customHeight="true" ht="36" outlineLevel="0" r="38" s="8">
      <c r="A38" s="27" t="s">
        <v>59</v>
      </c>
      <c r="B38" s="28" t="s">
        <v>20</v>
      </c>
      <c r="C38" s="29" t="s">
        <v>22</v>
      </c>
      <c r="D38" s="29" t="s">
        <v>52</v>
      </c>
      <c r="E38" s="26" t="s">
        <v>60</v>
      </c>
      <c r="F38" s="28" t="n"/>
      <c r="G38" s="30" t="n">
        <f aca="false" ca="false" dt2D="false" dtr="false" t="normal">SUM(G39)</f>
        <v>5500</v>
      </c>
    </row>
    <row customFormat="true" customHeight="true" ht="41.25" outlineLevel="0" r="39" s="8">
      <c r="A39" s="27" t="s">
        <v>34</v>
      </c>
      <c r="B39" s="28" t="s">
        <v>20</v>
      </c>
      <c r="C39" s="29" t="s">
        <v>22</v>
      </c>
      <c r="D39" s="29" t="s">
        <v>52</v>
      </c>
      <c r="E39" s="26" t="s">
        <v>60</v>
      </c>
      <c r="F39" s="28" t="s">
        <v>61</v>
      </c>
      <c r="G39" s="30" t="n">
        <v>5500</v>
      </c>
    </row>
    <row customFormat="true" customHeight="true" ht="85.5" outlineLevel="0" r="40" s="8">
      <c r="A40" s="27" t="s">
        <v>62</v>
      </c>
      <c r="B40" s="28" t="s">
        <v>20</v>
      </c>
      <c r="C40" s="29" t="s">
        <v>22</v>
      </c>
      <c r="D40" s="29" t="s">
        <v>52</v>
      </c>
      <c r="E40" s="31" t="s">
        <v>63</v>
      </c>
      <c r="F40" s="29" t="n"/>
      <c r="G40" s="30" t="n">
        <f aca="false" ca="false" dt2D="false" dtr="false" t="normal">SUM(G41)</f>
        <v>4134060</v>
      </c>
    </row>
    <row customFormat="true" customHeight="true" ht="149.25" outlineLevel="0" r="41" s="8">
      <c r="A41" s="27" t="s">
        <v>64</v>
      </c>
      <c r="B41" s="28" t="s">
        <v>20</v>
      </c>
      <c r="C41" s="29" t="s">
        <v>22</v>
      </c>
      <c r="D41" s="29" t="s">
        <v>52</v>
      </c>
      <c r="E41" s="31" t="s">
        <v>65</v>
      </c>
      <c r="F41" s="29" t="n"/>
      <c r="G41" s="30" t="n">
        <f aca="false" ca="false" dt2D="false" dtr="false" t="normal">SUM(G42)</f>
        <v>4134060</v>
      </c>
    </row>
    <row customFormat="true" customHeight="true" ht="99.75" outlineLevel="0" r="42" s="8">
      <c r="A42" s="27" t="s">
        <v>66</v>
      </c>
      <c r="B42" s="28" t="s">
        <v>20</v>
      </c>
      <c r="C42" s="29" t="s">
        <v>22</v>
      </c>
      <c r="D42" s="29" t="s">
        <v>52</v>
      </c>
      <c r="E42" s="31" t="s">
        <v>67</v>
      </c>
      <c r="F42" s="29" t="n"/>
      <c r="G42" s="30" t="n">
        <f aca="false" ca="false" dt2D="false" dtr="false" t="normal">SUM(G43+G45)</f>
        <v>4134060</v>
      </c>
    </row>
    <row customFormat="true" customHeight="true" ht="63" outlineLevel="0" r="43" s="8">
      <c r="A43" s="27" t="s">
        <v>68</v>
      </c>
      <c r="B43" s="28" t="s">
        <v>20</v>
      </c>
      <c r="C43" s="29" t="s">
        <v>22</v>
      </c>
      <c r="D43" s="29" t="s">
        <v>52</v>
      </c>
      <c r="E43" s="31" t="s">
        <v>69</v>
      </c>
      <c r="F43" s="29" t="n"/>
      <c r="G43" s="30" t="n">
        <f aca="false" ca="false" dt2D="false" dtr="false" t="normal">SUM(G44)</f>
        <v>59958</v>
      </c>
    </row>
    <row customFormat="true" customHeight="true" ht="70.5" outlineLevel="0" r="44" s="8">
      <c r="A44" s="27" t="s">
        <v>40</v>
      </c>
      <c r="B44" s="28" t="s">
        <v>20</v>
      </c>
      <c r="C44" s="29" t="s">
        <v>22</v>
      </c>
      <c r="D44" s="29" t="s">
        <v>52</v>
      </c>
      <c r="E44" s="31" t="s">
        <v>69</v>
      </c>
      <c r="F44" s="29" t="s">
        <v>41</v>
      </c>
      <c r="G44" s="30" t="n">
        <v>59958</v>
      </c>
    </row>
    <row customFormat="true" customHeight="true" ht="42" outlineLevel="0" r="45" s="8">
      <c r="A45" s="27" t="s">
        <v>70</v>
      </c>
      <c r="B45" s="28" t="s">
        <v>20</v>
      </c>
      <c r="C45" s="29" t="s">
        <v>22</v>
      </c>
      <c r="D45" s="29" t="s">
        <v>52</v>
      </c>
      <c r="E45" s="31" t="s">
        <v>71</v>
      </c>
      <c r="F45" s="29" t="n"/>
      <c r="G45" s="30" t="n">
        <f aca="false" ca="false" dt2D="false" dtr="false" t="normal">SUM(G46:G47)</f>
        <v>4074102</v>
      </c>
    </row>
    <row customFormat="true" customHeight="true" ht="70.5" outlineLevel="0" r="46" s="8">
      <c r="A46" s="27" t="s">
        <v>40</v>
      </c>
      <c r="B46" s="28" t="s">
        <v>20</v>
      </c>
      <c r="C46" s="29" t="s">
        <v>22</v>
      </c>
      <c r="D46" s="29" t="s">
        <v>52</v>
      </c>
      <c r="E46" s="31" t="s">
        <v>71</v>
      </c>
      <c r="F46" s="29" t="s">
        <v>41</v>
      </c>
      <c r="G46" s="30" t="n">
        <v>3702000</v>
      </c>
    </row>
    <row customFormat="true" customHeight="true" ht="45.75" outlineLevel="0" r="47" s="8">
      <c r="A47" s="27" t="s">
        <v>34</v>
      </c>
      <c r="B47" s="28" t="s">
        <v>20</v>
      </c>
      <c r="C47" s="29" t="s">
        <v>22</v>
      </c>
      <c r="D47" s="29" t="s">
        <v>52</v>
      </c>
      <c r="E47" s="31" t="s">
        <v>71</v>
      </c>
      <c r="F47" s="29" t="s">
        <v>61</v>
      </c>
      <c r="G47" s="30" t="n">
        <v>372102</v>
      </c>
    </row>
    <row customFormat="true" customHeight="true" ht="45.75" outlineLevel="0" r="48" s="8">
      <c r="A48" s="27" t="s">
        <v>72</v>
      </c>
      <c r="B48" s="28" t="s">
        <v>20</v>
      </c>
      <c r="C48" s="29" t="s">
        <v>22</v>
      </c>
      <c r="D48" s="29" t="s">
        <v>52</v>
      </c>
      <c r="E48" s="31" t="s">
        <v>73</v>
      </c>
      <c r="F48" s="29" t="n"/>
      <c r="G48" s="30" t="n">
        <f aca="false" ca="false" dt2D="false" dtr="false" t="normal">G49</f>
        <v>31378185.25</v>
      </c>
    </row>
    <row customFormat="true" customHeight="true" ht="45.75" outlineLevel="0" r="49" s="8">
      <c r="A49" s="27" t="s">
        <v>74</v>
      </c>
      <c r="B49" s="28" t="s">
        <v>20</v>
      </c>
      <c r="C49" s="29" t="s">
        <v>22</v>
      </c>
      <c r="D49" s="29" t="s">
        <v>52</v>
      </c>
      <c r="E49" s="31" t="s">
        <v>75</v>
      </c>
      <c r="F49" s="29" t="n"/>
      <c r="G49" s="30" t="n">
        <f aca="false" ca="false" dt2D="false" dtr="false" t="normal">G50</f>
        <v>31378185.25</v>
      </c>
    </row>
    <row customFormat="true" customHeight="true" ht="45.75" outlineLevel="0" r="50" s="8">
      <c r="A50" s="27" t="s">
        <v>76</v>
      </c>
      <c r="B50" s="28" t="s">
        <v>20</v>
      </c>
      <c r="C50" s="29" t="s">
        <v>22</v>
      </c>
      <c r="D50" s="29" t="s">
        <v>52</v>
      </c>
      <c r="E50" s="31" t="s">
        <v>77</v>
      </c>
      <c r="F50" s="29" t="n"/>
      <c r="G50" s="30" t="n">
        <f aca="false" ca="false" dt2D="false" dtr="false" t="normal">G51</f>
        <v>31378185.25</v>
      </c>
    </row>
    <row customFormat="true" customHeight="true" ht="45.75" outlineLevel="0" r="51" s="8">
      <c r="A51" s="27" t="s">
        <v>49</v>
      </c>
      <c r="B51" s="28" t="s">
        <v>20</v>
      </c>
      <c r="C51" s="29" t="s">
        <v>22</v>
      </c>
      <c r="D51" s="29" t="s">
        <v>52</v>
      </c>
      <c r="E51" s="31" t="s">
        <v>77</v>
      </c>
      <c r="F51" s="29" t="s">
        <v>50</v>
      </c>
      <c r="G51" s="30" t="n">
        <v>31378185.25</v>
      </c>
    </row>
    <row customFormat="true" customHeight="true" ht="18" outlineLevel="0" r="52" s="8">
      <c r="A52" s="24" t="s">
        <v>78</v>
      </c>
      <c r="B52" s="28" t="s">
        <v>20</v>
      </c>
      <c r="C52" s="23" t="s">
        <v>79</v>
      </c>
      <c r="D52" s="23" t="s">
        <v>80</v>
      </c>
      <c r="E52" s="32" t="n"/>
      <c r="F52" s="28" t="n"/>
      <c r="G52" s="25" t="n">
        <f aca="false" ca="false" dt2D="false" dtr="false" t="normal">G53</f>
        <v>100000</v>
      </c>
    </row>
    <row customFormat="true" customHeight="true" ht="30.75" outlineLevel="0" r="53" s="8">
      <c r="A53" s="24" t="s">
        <v>81</v>
      </c>
      <c r="B53" s="28" t="s">
        <v>20</v>
      </c>
      <c r="C53" s="23" t="s">
        <v>79</v>
      </c>
      <c r="D53" s="23" t="n">
        <v>12</v>
      </c>
      <c r="E53" s="26" t="n"/>
      <c r="F53" s="29" t="n"/>
      <c r="G53" s="25" t="n">
        <f aca="false" ca="false" dt2D="false" dtr="false" t="normal">G54</f>
        <v>100000</v>
      </c>
    </row>
    <row customFormat="true" customHeight="true" ht="56.25" outlineLevel="0" r="54" s="8">
      <c r="A54" s="24" t="s">
        <v>82</v>
      </c>
      <c r="B54" s="28" t="s">
        <v>20</v>
      </c>
      <c r="C54" s="23" t="s">
        <v>79</v>
      </c>
      <c r="D54" s="23" t="s">
        <v>83</v>
      </c>
      <c r="E54" s="26" t="s">
        <v>84</v>
      </c>
      <c r="F54" s="23" t="n"/>
      <c r="G54" s="25" t="n">
        <f aca="false" ca="false" dt2D="false" dtr="false" t="normal">SUM(G55)</f>
        <v>100000</v>
      </c>
    </row>
    <row customFormat="true" customHeight="true" ht="78" outlineLevel="0" r="55" s="8">
      <c r="A55" s="24" t="s">
        <v>85</v>
      </c>
      <c r="B55" s="28" t="s">
        <v>20</v>
      </c>
      <c r="C55" s="23" t="s">
        <v>79</v>
      </c>
      <c r="D55" s="23" t="s">
        <v>83</v>
      </c>
      <c r="E55" s="26" t="s">
        <v>86</v>
      </c>
      <c r="F55" s="23" t="n"/>
      <c r="G55" s="25" t="n">
        <f aca="false" ca="false" dt2D="false" dtr="false" t="normal">SUM(G56)</f>
        <v>100000</v>
      </c>
    </row>
    <row customFormat="true" customHeight="true" ht="71.25" outlineLevel="0" r="56" s="8">
      <c r="A56" s="27" t="s">
        <v>87</v>
      </c>
      <c r="B56" s="28" t="s">
        <v>20</v>
      </c>
      <c r="C56" s="23" t="s">
        <v>79</v>
      </c>
      <c r="D56" s="23" t="s">
        <v>83</v>
      </c>
      <c r="E56" s="26" t="s">
        <v>88</v>
      </c>
      <c r="F56" s="23" t="n"/>
      <c r="G56" s="25" t="n">
        <f aca="false" ca="false" dt2D="false" dtr="false" t="normal">SUM(G57)</f>
        <v>100000</v>
      </c>
    </row>
    <row customFormat="true" customHeight="true" ht="63.75" outlineLevel="0" r="57" s="8">
      <c r="A57" s="27" t="s">
        <v>89</v>
      </c>
      <c r="B57" s="28" t="s">
        <v>20</v>
      </c>
      <c r="C57" s="23" t="s">
        <v>79</v>
      </c>
      <c r="D57" s="23" t="s">
        <v>83</v>
      </c>
      <c r="E57" s="26" t="s">
        <v>90</v>
      </c>
      <c r="F57" s="23" t="n"/>
      <c r="G57" s="25" t="n">
        <f aca="false" ca="false" dt2D="false" dtr="false" t="normal">SUM(G58)</f>
        <v>100000</v>
      </c>
    </row>
    <row customFormat="true" customHeight="true" ht="32.25" outlineLevel="0" r="58" s="8">
      <c r="A58" s="27" t="s">
        <v>49</v>
      </c>
      <c r="B58" s="28" t="s">
        <v>20</v>
      </c>
      <c r="C58" s="23" t="s">
        <v>79</v>
      </c>
      <c r="D58" s="23" t="s">
        <v>83</v>
      </c>
      <c r="E58" s="26" t="s">
        <v>90</v>
      </c>
      <c r="F58" s="23" t="n">
        <v>800</v>
      </c>
      <c r="G58" s="25" t="n">
        <v>100000</v>
      </c>
    </row>
    <row customFormat="true" customHeight="true" ht="32.25" outlineLevel="0" r="59" s="8">
      <c r="A59" s="27" t="s">
        <v>91</v>
      </c>
      <c r="B59" s="28" t="s">
        <v>20</v>
      </c>
      <c r="C59" s="23" t="n">
        <v>10</v>
      </c>
      <c r="D59" s="28" t="s">
        <v>80</v>
      </c>
      <c r="E59" s="26" t="n"/>
      <c r="F59" s="23" t="n"/>
      <c r="G59" s="25" t="n">
        <f aca="false" ca="false" dt2D="false" dtr="false" t="normal">SUM(G60)</f>
        <v>1688443</v>
      </c>
    </row>
    <row customFormat="true" customHeight="true" ht="33.75" outlineLevel="0" r="60" s="8">
      <c r="A60" s="27" t="s">
        <v>92</v>
      </c>
      <c r="B60" s="28" t="s">
        <v>20</v>
      </c>
      <c r="C60" s="23" t="n">
        <v>10</v>
      </c>
      <c r="D60" s="28" t="s">
        <v>93</v>
      </c>
      <c r="E60" s="26" t="n"/>
      <c r="F60" s="23" t="n"/>
      <c r="G60" s="25" t="n">
        <f aca="false" ca="false" dt2D="false" dtr="false" t="normal">SUM(G61)</f>
        <v>1688443</v>
      </c>
    </row>
    <row customFormat="true" customHeight="true" ht="42.75" outlineLevel="0" r="61" s="8">
      <c r="A61" s="27" t="s">
        <v>94</v>
      </c>
      <c r="B61" s="28" t="s">
        <v>20</v>
      </c>
      <c r="C61" s="23" t="n">
        <v>10</v>
      </c>
      <c r="D61" s="28" t="s">
        <v>93</v>
      </c>
      <c r="E61" s="26" t="s">
        <v>95</v>
      </c>
      <c r="F61" s="23" t="n"/>
      <c r="G61" s="25" t="n">
        <f aca="false" ca="false" dt2D="false" dtr="false" t="normal">SUM(G62)</f>
        <v>1688443</v>
      </c>
    </row>
    <row customFormat="true" customHeight="true" ht="56.25" outlineLevel="0" r="62" s="8">
      <c r="A62" s="27" t="s">
        <v>96</v>
      </c>
      <c r="B62" s="28" t="s">
        <v>20</v>
      </c>
      <c r="C62" s="23" t="n">
        <v>10</v>
      </c>
      <c r="D62" s="28" t="s">
        <v>93</v>
      </c>
      <c r="E62" s="26" t="s">
        <v>97</v>
      </c>
      <c r="F62" s="23" t="n"/>
      <c r="G62" s="25" t="n">
        <f aca="false" ca="false" dt2D="false" dtr="false" t="normal">SUM(G63)</f>
        <v>1688443</v>
      </c>
    </row>
    <row customFormat="true" customHeight="true" ht="48.75" outlineLevel="0" r="63" s="8">
      <c r="A63" s="27" t="s">
        <v>98</v>
      </c>
      <c r="B63" s="28" t="s">
        <v>20</v>
      </c>
      <c r="C63" s="23" t="n">
        <v>10</v>
      </c>
      <c r="D63" s="28" t="s">
        <v>93</v>
      </c>
      <c r="E63" s="26" t="s">
        <v>99</v>
      </c>
      <c r="F63" s="23" t="n"/>
      <c r="G63" s="25" t="n">
        <f aca="false" ca="false" dt2D="false" dtr="false" t="normal">SUM(G64)</f>
        <v>1688443</v>
      </c>
    </row>
    <row customFormat="true" customHeight="true" ht="48.75" outlineLevel="0" r="64" s="8">
      <c r="A64" s="27" t="s">
        <v>100</v>
      </c>
      <c r="B64" s="28" t="s">
        <v>20</v>
      </c>
      <c r="C64" s="23" t="n">
        <v>10</v>
      </c>
      <c r="D64" s="28" t="s">
        <v>93</v>
      </c>
      <c r="E64" s="26" t="s">
        <v>101</v>
      </c>
      <c r="F64" s="23" t="n"/>
      <c r="G64" s="25" t="n">
        <f aca="false" ca="false" dt2D="false" dtr="false" t="normal">SUM(G65)</f>
        <v>1688443</v>
      </c>
    </row>
    <row customFormat="true" customHeight="true" ht="40.5" outlineLevel="0" r="65" s="8">
      <c r="A65" s="27" t="s">
        <v>102</v>
      </c>
      <c r="B65" s="28" t="s">
        <v>20</v>
      </c>
      <c r="C65" s="23" t="n">
        <v>10</v>
      </c>
      <c r="D65" s="28" t="s">
        <v>93</v>
      </c>
      <c r="E65" s="26" t="s">
        <v>101</v>
      </c>
      <c r="F65" s="23" t="s">
        <v>103</v>
      </c>
      <c r="G65" s="25" t="n">
        <v>1688443</v>
      </c>
    </row>
    <row customFormat="true" customHeight="true" ht="55.5" outlineLevel="0" r="66" s="8">
      <c r="A66" s="24" t="s">
        <v>104</v>
      </c>
      <c r="B66" s="28" t="s">
        <v>20</v>
      </c>
      <c r="C66" s="29" t="s">
        <v>105</v>
      </c>
      <c r="D66" s="29" t="n"/>
      <c r="E66" s="29" t="n"/>
      <c r="F66" s="29" t="n"/>
      <c r="G66" s="30" t="n">
        <f aca="false" ca="false" dt2D="false" dtr="false" t="normal">G67</f>
        <v>12250684</v>
      </c>
    </row>
    <row customFormat="true" customHeight="true" ht="50.25" outlineLevel="0" r="67" s="8">
      <c r="A67" s="24" t="s">
        <v>106</v>
      </c>
      <c r="B67" s="28" t="s">
        <v>20</v>
      </c>
      <c r="C67" s="29" t="s">
        <v>105</v>
      </c>
      <c r="D67" s="29" t="s">
        <v>22</v>
      </c>
      <c r="E67" s="29" t="n"/>
      <c r="F67" s="29" t="n"/>
      <c r="G67" s="30" t="n">
        <f aca="false" ca="false" dt2D="false" dtr="false" t="normal">G68</f>
        <v>12250684</v>
      </c>
    </row>
    <row customFormat="true" customHeight="true" ht="70.5" outlineLevel="0" r="68" s="8">
      <c r="A68" s="24" t="s">
        <v>107</v>
      </c>
      <c r="B68" s="28" t="s">
        <v>20</v>
      </c>
      <c r="C68" s="29" t="s">
        <v>105</v>
      </c>
      <c r="D68" s="29" t="s">
        <v>22</v>
      </c>
      <c r="E68" s="31" t="s">
        <v>26</v>
      </c>
      <c r="F68" s="29" t="n"/>
      <c r="G68" s="30" t="n">
        <f aca="false" ca="false" dt2D="false" dtr="false" t="normal">G69</f>
        <v>12250684</v>
      </c>
    </row>
    <row customFormat="true" customHeight="true" ht="84" outlineLevel="0" r="69" s="8">
      <c r="A69" s="24" t="s">
        <v>108</v>
      </c>
      <c r="B69" s="28" t="s">
        <v>20</v>
      </c>
      <c r="C69" s="29" t="s">
        <v>105</v>
      </c>
      <c r="D69" s="29" t="s">
        <v>22</v>
      </c>
      <c r="E69" s="31" t="s">
        <v>109</v>
      </c>
      <c r="F69" s="29" t="n"/>
      <c r="G69" s="30" t="n">
        <f aca="false" ca="false" dt2D="false" dtr="false" t="normal">G70</f>
        <v>12250684</v>
      </c>
    </row>
    <row customFormat="true" customHeight="true" ht="48" outlineLevel="0" r="70" s="8">
      <c r="A70" s="27" t="s">
        <v>110</v>
      </c>
      <c r="B70" s="28" t="s">
        <v>20</v>
      </c>
      <c r="C70" s="29" t="s">
        <v>105</v>
      </c>
      <c r="D70" s="29" t="s">
        <v>22</v>
      </c>
      <c r="E70" s="31" t="s">
        <v>111</v>
      </c>
      <c r="F70" s="29" t="n"/>
      <c r="G70" s="30" t="n">
        <f aca="false" ca="false" dt2D="false" dtr="false" t="normal">SUM(G71)</f>
        <v>12250684</v>
      </c>
    </row>
    <row customFormat="true" customHeight="true" ht="61.5" outlineLevel="0" r="71" s="8">
      <c r="A71" s="27" t="s">
        <v>112</v>
      </c>
      <c r="B71" s="28" t="s">
        <v>20</v>
      </c>
      <c r="C71" s="29" t="s">
        <v>105</v>
      </c>
      <c r="D71" s="29" t="s">
        <v>22</v>
      </c>
      <c r="E71" s="31" t="s">
        <v>113</v>
      </c>
      <c r="F71" s="29" t="n"/>
      <c r="G71" s="33" t="n">
        <f aca="false" ca="false" dt2D="false" dtr="false" t="normal">G72</f>
        <v>12250684</v>
      </c>
    </row>
    <row customFormat="true" customHeight="true" ht="20.25" outlineLevel="0" r="72" s="8">
      <c r="A72" s="27" t="s">
        <v>114</v>
      </c>
      <c r="B72" s="28" t="s">
        <v>20</v>
      </c>
      <c r="C72" s="29" t="s">
        <v>105</v>
      </c>
      <c r="D72" s="29" t="s">
        <v>22</v>
      </c>
      <c r="E72" s="31" t="s">
        <v>113</v>
      </c>
      <c r="F72" s="29" t="s">
        <v>115</v>
      </c>
      <c r="G72" s="33" t="n">
        <v>12250684</v>
      </c>
    </row>
    <row customFormat="true" customHeight="true" ht="33.75" outlineLevel="0" r="73" s="8">
      <c r="A73" s="21" t="s">
        <v>116</v>
      </c>
      <c r="B73" s="34" t="s">
        <v>117</v>
      </c>
      <c r="C73" s="22" t="n"/>
      <c r="D73" s="22" t="n"/>
      <c r="E73" s="22" t="n"/>
      <c r="F73" s="22" t="n"/>
      <c r="G73" s="18" t="n">
        <f aca="false" ca="false" dt2D="false" dtr="false" t="normal">SUM(G74+G163+G170+G227+G248+G254)</f>
        <v>74410183.58</v>
      </c>
    </row>
    <row customFormat="true" customHeight="true" ht="24" outlineLevel="0" r="74" s="8">
      <c r="A74" s="24" t="s">
        <v>21</v>
      </c>
      <c r="B74" s="28" t="s">
        <v>117</v>
      </c>
      <c r="C74" s="23" t="s">
        <v>22</v>
      </c>
      <c r="D74" s="28" t="n"/>
      <c r="E74" s="28" t="n"/>
      <c r="F74" s="28" t="n"/>
      <c r="G74" s="25" t="n">
        <f aca="false" ca="false" dt2D="false" dtr="false" t="normal">SUM(G75+G80+G90+G95)</f>
        <v>43883904.58</v>
      </c>
    </row>
    <row customFormat="true" customHeight="true" ht="54" outlineLevel="0" r="75" s="20">
      <c r="A75" s="24" t="s">
        <v>118</v>
      </c>
      <c r="B75" s="28" t="s">
        <v>117</v>
      </c>
      <c r="C75" s="23" t="s">
        <v>22</v>
      </c>
      <c r="D75" s="23" t="s">
        <v>119</v>
      </c>
      <c r="E75" s="23" t="n"/>
      <c r="F75" s="23" t="n"/>
      <c r="G75" s="25" t="n">
        <f aca="false" ca="false" dt2D="false" dtr="false" t="normal">G76</f>
        <v>1776500</v>
      </c>
    </row>
    <row customFormat="true" customHeight="true" ht="40.5" outlineLevel="0" r="76" s="8">
      <c r="A76" s="24" t="s">
        <v>120</v>
      </c>
      <c r="B76" s="28" t="s">
        <v>117</v>
      </c>
      <c r="C76" s="23" t="s">
        <v>22</v>
      </c>
      <c r="D76" s="23" t="s">
        <v>119</v>
      </c>
      <c r="E76" s="26" t="s">
        <v>121</v>
      </c>
      <c r="F76" s="23" t="n"/>
      <c r="G76" s="25" t="n">
        <f aca="false" ca="false" dt2D="false" dtr="false" t="normal">G77</f>
        <v>1776500</v>
      </c>
    </row>
    <row customFormat="true" customHeight="true" ht="27" outlineLevel="0" r="77" s="8">
      <c r="A77" s="27" t="s">
        <v>122</v>
      </c>
      <c r="B77" s="28" t="s">
        <v>117</v>
      </c>
      <c r="C77" s="23" t="s">
        <v>22</v>
      </c>
      <c r="D77" s="23" t="s">
        <v>119</v>
      </c>
      <c r="E77" s="26" t="s">
        <v>123</v>
      </c>
      <c r="F77" s="23" t="n"/>
      <c r="G77" s="25" t="n">
        <f aca="false" ca="false" dt2D="false" dtr="false" t="normal">G78</f>
        <v>1776500</v>
      </c>
    </row>
    <row customFormat="true" customHeight="true" ht="37.5" outlineLevel="0" r="78" s="8">
      <c r="A78" s="27" t="s">
        <v>31</v>
      </c>
      <c r="B78" s="28" t="s">
        <v>117</v>
      </c>
      <c r="C78" s="23" t="s">
        <v>22</v>
      </c>
      <c r="D78" s="23" t="s">
        <v>119</v>
      </c>
      <c r="E78" s="26" t="s">
        <v>124</v>
      </c>
      <c r="F78" s="23" t="n"/>
      <c r="G78" s="25" t="n">
        <f aca="false" ca="false" dt2D="false" dtr="false" t="normal">G79</f>
        <v>1776500</v>
      </c>
    </row>
    <row customFormat="true" customHeight="true" ht="83.25" outlineLevel="0" r="79" s="8">
      <c r="A79" s="27" t="s">
        <v>125</v>
      </c>
      <c r="B79" s="28" t="s">
        <v>117</v>
      </c>
      <c r="C79" s="23" t="s">
        <v>22</v>
      </c>
      <c r="D79" s="23" t="s">
        <v>119</v>
      </c>
      <c r="E79" s="26" t="s">
        <v>124</v>
      </c>
      <c r="F79" s="23" t="n">
        <v>100</v>
      </c>
      <c r="G79" s="25" t="n">
        <v>1776500</v>
      </c>
    </row>
    <row customFormat="true" customHeight="true" ht="66" outlineLevel="0" r="80" s="8">
      <c r="A80" s="24" t="s">
        <v>126</v>
      </c>
      <c r="B80" s="28" t="s">
        <v>117</v>
      </c>
      <c r="C80" s="23" t="s">
        <v>22</v>
      </c>
      <c r="D80" s="23" t="s">
        <v>79</v>
      </c>
      <c r="E80" s="26" t="n"/>
      <c r="F80" s="23" t="n"/>
      <c r="G80" s="25" t="n">
        <f aca="false" ca="false" dt2D="false" dtr="false" t="normal">G81+G86</f>
        <v>14390520</v>
      </c>
    </row>
    <row customFormat="true" customHeight="true" ht="42.75" outlineLevel="0" r="81" s="8">
      <c r="A81" s="24" t="s">
        <v>127</v>
      </c>
      <c r="B81" s="28" t="s">
        <v>117</v>
      </c>
      <c r="C81" s="23" t="s">
        <v>22</v>
      </c>
      <c r="D81" s="23" t="s">
        <v>79</v>
      </c>
      <c r="E81" s="26" t="s">
        <v>128</v>
      </c>
      <c r="F81" s="23" t="n"/>
      <c r="G81" s="25" t="n">
        <f aca="false" ca="false" dt2D="false" dtr="false" t="normal">SUM(G82)</f>
        <v>14359420</v>
      </c>
    </row>
    <row customFormat="true" customHeight="true" ht="37.5" outlineLevel="0" r="82" s="8">
      <c r="A82" s="27" t="s">
        <v>129</v>
      </c>
      <c r="B82" s="28" t="s">
        <v>117</v>
      </c>
      <c r="C82" s="23" t="s">
        <v>22</v>
      </c>
      <c r="D82" s="23" t="s">
        <v>79</v>
      </c>
      <c r="E82" s="26" t="s">
        <v>130</v>
      </c>
      <c r="F82" s="23" t="n"/>
      <c r="G82" s="25" t="n">
        <f aca="false" ca="false" dt2D="false" dtr="false" t="normal">G83</f>
        <v>14359420</v>
      </c>
    </row>
    <row customFormat="true" customHeight="true" ht="36.75" outlineLevel="0" r="83" s="8">
      <c r="A83" s="27" t="s">
        <v>31</v>
      </c>
      <c r="B83" s="28" t="s">
        <v>117</v>
      </c>
      <c r="C83" s="23" t="s">
        <v>22</v>
      </c>
      <c r="D83" s="23" t="s">
        <v>79</v>
      </c>
      <c r="E83" s="26" t="s">
        <v>131</v>
      </c>
      <c r="F83" s="23" t="n"/>
      <c r="G83" s="25" t="n">
        <f aca="false" ca="false" dt2D="false" dtr="false" t="normal">SUM(G84:G85)</f>
        <v>14359420</v>
      </c>
    </row>
    <row customFormat="true" customHeight="true" ht="81" outlineLevel="0" r="84" s="8">
      <c r="A84" s="27" t="s">
        <v>33</v>
      </c>
      <c r="B84" s="28" t="s">
        <v>117</v>
      </c>
      <c r="C84" s="23" t="s">
        <v>22</v>
      </c>
      <c r="D84" s="23" t="s">
        <v>79</v>
      </c>
      <c r="E84" s="26" t="s">
        <v>131</v>
      </c>
      <c r="F84" s="23" t="n">
        <v>100</v>
      </c>
      <c r="G84" s="25" t="n">
        <v>14319420</v>
      </c>
    </row>
    <row customFormat="true" customHeight="true" ht="38.25" outlineLevel="0" r="85" s="8">
      <c r="A85" s="27" t="s">
        <v>34</v>
      </c>
      <c r="B85" s="28" t="s">
        <v>117</v>
      </c>
      <c r="C85" s="23" t="s">
        <v>22</v>
      </c>
      <c r="D85" s="23" t="s">
        <v>79</v>
      </c>
      <c r="E85" s="26" t="s">
        <v>131</v>
      </c>
      <c r="F85" s="23" t="n">
        <v>200</v>
      </c>
      <c r="G85" s="25" t="n">
        <v>40000</v>
      </c>
    </row>
    <row customFormat="true" customHeight="true" ht="49.5" outlineLevel="0" r="86" s="8">
      <c r="A86" s="27" t="s">
        <v>132</v>
      </c>
      <c r="B86" s="28" t="s">
        <v>117</v>
      </c>
      <c r="C86" s="23" t="s">
        <v>22</v>
      </c>
      <c r="D86" s="23" t="s">
        <v>79</v>
      </c>
      <c r="E86" s="26" t="s">
        <v>133</v>
      </c>
      <c r="F86" s="23" t="n"/>
      <c r="G86" s="25" t="n">
        <f aca="false" ca="false" dt2D="false" dtr="false" t="normal">SUM(G87)</f>
        <v>31100</v>
      </c>
    </row>
    <row customFormat="true" customHeight="true" ht="49.5" outlineLevel="0" r="87" s="8">
      <c r="A87" s="27" t="s">
        <v>134</v>
      </c>
      <c r="B87" s="28" t="s">
        <v>117</v>
      </c>
      <c r="C87" s="23" t="s">
        <v>22</v>
      </c>
      <c r="D87" s="23" t="s">
        <v>79</v>
      </c>
      <c r="E87" s="26" t="s">
        <v>135</v>
      </c>
      <c r="F87" s="23" t="n"/>
      <c r="G87" s="25" t="n">
        <f aca="false" ca="false" dt2D="false" dtr="false" t="normal">SUM(G88)</f>
        <v>31100</v>
      </c>
    </row>
    <row customFormat="true" customHeight="true" ht="65.25" outlineLevel="0" r="88" s="8">
      <c r="A88" s="27" t="s">
        <v>136</v>
      </c>
      <c r="B88" s="28" t="s">
        <v>117</v>
      </c>
      <c r="C88" s="23" t="s">
        <v>22</v>
      </c>
      <c r="D88" s="23" t="s">
        <v>79</v>
      </c>
      <c r="E88" s="26" t="s">
        <v>137</v>
      </c>
      <c r="F88" s="23" t="n"/>
      <c r="G88" s="25" t="n">
        <f aca="false" ca="false" dt2D="false" dtr="false" t="normal">SUM(G89)</f>
        <v>31100</v>
      </c>
    </row>
    <row customFormat="true" customHeight="true" ht="65.25" outlineLevel="0" r="89" s="8">
      <c r="A89" s="27" t="s">
        <v>40</v>
      </c>
      <c r="B89" s="28" t="s">
        <v>117</v>
      </c>
      <c r="C89" s="23" t="s">
        <v>22</v>
      </c>
      <c r="D89" s="23" t="s">
        <v>79</v>
      </c>
      <c r="E89" s="26" t="s">
        <v>137</v>
      </c>
      <c r="F89" s="23" t="s">
        <v>41</v>
      </c>
      <c r="G89" s="25" t="n">
        <v>31100</v>
      </c>
    </row>
    <row customFormat="true" customHeight="true" ht="35.25" outlineLevel="0" r="90" s="8">
      <c r="A90" s="27" t="s">
        <v>138</v>
      </c>
      <c r="B90" s="28" t="s">
        <v>117</v>
      </c>
      <c r="C90" s="23" t="s">
        <v>22</v>
      </c>
      <c r="D90" s="23" t="s">
        <v>139</v>
      </c>
      <c r="E90" s="26" t="n"/>
      <c r="F90" s="23" t="n"/>
      <c r="G90" s="25" t="n">
        <f aca="false" ca="false" dt2D="false" dtr="false" t="normal">SUM(G91)</f>
        <v>4137</v>
      </c>
    </row>
    <row customFormat="true" customHeight="true" ht="44.25" outlineLevel="0" r="91" s="8">
      <c r="A91" s="27" t="s">
        <v>132</v>
      </c>
      <c r="B91" s="28" t="s">
        <v>117</v>
      </c>
      <c r="C91" s="23" t="s">
        <v>22</v>
      </c>
      <c r="D91" s="23" t="s">
        <v>139</v>
      </c>
      <c r="E91" s="26" t="s">
        <v>133</v>
      </c>
      <c r="F91" s="23" t="n"/>
      <c r="G91" s="25" t="n">
        <f aca="false" ca="false" dt2D="false" dtr="false" t="normal">SUM(G92)</f>
        <v>4137</v>
      </c>
    </row>
    <row customFormat="true" customHeight="true" ht="42" outlineLevel="0" r="92" s="8">
      <c r="A92" s="27" t="s">
        <v>134</v>
      </c>
      <c r="B92" s="28" t="s">
        <v>117</v>
      </c>
      <c r="C92" s="23" t="s">
        <v>22</v>
      </c>
      <c r="D92" s="23" t="s">
        <v>139</v>
      </c>
      <c r="E92" s="26" t="s">
        <v>135</v>
      </c>
      <c r="F92" s="23" t="n"/>
      <c r="G92" s="25" t="n">
        <f aca="false" ca="false" dt2D="false" dtr="false" t="normal">SUM(G93)</f>
        <v>4137</v>
      </c>
    </row>
    <row customFormat="true" customHeight="true" ht="65.25" outlineLevel="0" r="93" s="8">
      <c r="A93" s="27" t="s">
        <v>140</v>
      </c>
      <c r="B93" s="28" t="s">
        <v>117</v>
      </c>
      <c r="C93" s="23" t="s">
        <v>22</v>
      </c>
      <c r="D93" s="23" t="s">
        <v>139</v>
      </c>
      <c r="E93" s="26" t="s">
        <v>141</v>
      </c>
      <c r="F93" s="23" t="n"/>
      <c r="G93" s="25" t="n">
        <f aca="false" ca="false" dt2D="false" dtr="false" t="normal">SUM(G94)</f>
        <v>4137</v>
      </c>
    </row>
    <row customFormat="true" customHeight="true" ht="45" outlineLevel="0" r="94" s="8">
      <c r="A94" s="27" t="s">
        <v>142</v>
      </c>
      <c r="B94" s="28" t="s">
        <v>117</v>
      </c>
      <c r="C94" s="23" t="s">
        <v>22</v>
      </c>
      <c r="D94" s="23" t="s">
        <v>139</v>
      </c>
      <c r="E94" s="26" t="s">
        <v>141</v>
      </c>
      <c r="F94" s="23" t="s">
        <v>61</v>
      </c>
      <c r="G94" s="25" t="n">
        <v>4137</v>
      </c>
    </row>
    <row customFormat="true" customHeight="true" ht="18.75" outlineLevel="0" r="95" s="8">
      <c r="A95" s="24" t="s">
        <v>51</v>
      </c>
      <c r="B95" s="28" t="s">
        <v>117</v>
      </c>
      <c r="C95" s="29" t="s">
        <v>22</v>
      </c>
      <c r="D95" s="29" t="s">
        <v>52</v>
      </c>
      <c r="E95" s="31" t="n"/>
      <c r="F95" s="29" t="n"/>
      <c r="G95" s="30" t="n">
        <f aca="false" ca="false" dt2D="false" dtr="false" t="normal">G96+G101+G108+G113+G123+G128+G137+G144+G148</f>
        <v>27712747.58</v>
      </c>
    </row>
    <row customFormat="true" customHeight="true" ht="43.5" outlineLevel="0" r="96" s="8">
      <c r="A96" s="24" t="s">
        <v>143</v>
      </c>
      <c r="B96" s="28" t="s">
        <v>117</v>
      </c>
      <c r="C96" s="23" t="s">
        <v>22</v>
      </c>
      <c r="D96" s="23" t="s">
        <v>52</v>
      </c>
      <c r="E96" s="32" t="s">
        <v>144</v>
      </c>
      <c r="F96" s="28" t="n"/>
      <c r="G96" s="25" t="n">
        <f aca="false" ca="false" dt2D="false" dtr="false" t="normal">G97</f>
        <v>124300</v>
      </c>
    </row>
    <row customFormat="true" customHeight="true" ht="72" outlineLevel="0" r="97" s="8">
      <c r="A97" s="24" t="s">
        <v>145</v>
      </c>
      <c r="B97" s="28" t="s">
        <v>117</v>
      </c>
      <c r="C97" s="23" t="s">
        <v>22</v>
      </c>
      <c r="D97" s="23" t="s">
        <v>52</v>
      </c>
      <c r="E97" s="26" t="s">
        <v>146</v>
      </c>
      <c r="F97" s="23" t="n"/>
      <c r="G97" s="25" t="n">
        <f aca="false" ca="false" dt2D="false" dtr="false" t="normal">G99</f>
        <v>124300</v>
      </c>
    </row>
    <row customFormat="true" customHeight="true" ht="72" outlineLevel="0" r="98" s="8">
      <c r="A98" s="27" t="s">
        <v>147</v>
      </c>
      <c r="B98" s="28" t="s">
        <v>117</v>
      </c>
      <c r="C98" s="23" t="s">
        <v>22</v>
      </c>
      <c r="D98" s="23" t="s">
        <v>52</v>
      </c>
      <c r="E98" s="26" t="s">
        <v>148</v>
      </c>
      <c r="F98" s="23" t="n"/>
      <c r="G98" s="25" t="n">
        <f aca="false" ca="false" dt2D="false" dtr="false" t="normal">SUM(G99)</f>
        <v>124300</v>
      </c>
    </row>
    <row customFormat="true" customHeight="true" ht="60.75" outlineLevel="0" r="99" s="8">
      <c r="A99" s="27" t="s">
        <v>149</v>
      </c>
      <c r="B99" s="28" t="s">
        <v>117</v>
      </c>
      <c r="C99" s="23" t="s">
        <v>22</v>
      </c>
      <c r="D99" s="23" t="s">
        <v>52</v>
      </c>
      <c r="E99" s="26" t="s">
        <v>150</v>
      </c>
      <c r="F99" s="23" t="n"/>
      <c r="G99" s="25" t="n">
        <f aca="false" ca="false" dt2D="false" dtr="false" t="normal">G100</f>
        <v>124300</v>
      </c>
    </row>
    <row customFormat="true" customHeight="true" ht="48.75" outlineLevel="0" r="100" s="8">
      <c r="A100" s="27" t="s">
        <v>151</v>
      </c>
      <c r="B100" s="28" t="s">
        <v>117</v>
      </c>
      <c r="C100" s="23" t="s">
        <v>22</v>
      </c>
      <c r="D100" s="23" t="s">
        <v>52</v>
      </c>
      <c r="E100" s="26" t="s">
        <v>150</v>
      </c>
      <c r="F100" s="28" t="s">
        <v>152</v>
      </c>
      <c r="G100" s="30" t="n">
        <v>124300</v>
      </c>
    </row>
    <row customFormat="true" customHeight="true" ht="58.5" outlineLevel="0" r="101" s="8">
      <c r="A101" s="24" t="s">
        <v>153</v>
      </c>
      <c r="B101" s="28" t="s">
        <v>117</v>
      </c>
      <c r="C101" s="23" t="s">
        <v>22</v>
      </c>
      <c r="D101" s="23" t="s">
        <v>52</v>
      </c>
      <c r="E101" s="32" t="s">
        <v>154</v>
      </c>
      <c r="F101" s="28" t="n"/>
      <c r="G101" s="30" t="n">
        <f aca="false" ca="false" dt2D="false" dtr="false" t="normal">SUM(G102)</f>
        <v>1525000</v>
      </c>
    </row>
    <row customFormat="true" customHeight="true" ht="81.75" outlineLevel="0" r="102" s="8">
      <c r="A102" s="24" t="s">
        <v>155</v>
      </c>
      <c r="B102" s="28" t="s">
        <v>117</v>
      </c>
      <c r="C102" s="23" t="s">
        <v>22</v>
      </c>
      <c r="D102" s="23" t="s">
        <v>52</v>
      </c>
      <c r="E102" s="26" t="s">
        <v>156</v>
      </c>
      <c r="F102" s="28" t="n"/>
      <c r="G102" s="30" t="n">
        <f aca="false" ca="false" dt2D="false" dtr="false" t="normal">SUM(G103)</f>
        <v>1525000</v>
      </c>
    </row>
    <row customFormat="true" customHeight="true" ht="42" outlineLevel="0" r="103" s="8">
      <c r="A103" s="27" t="s">
        <v>157</v>
      </c>
      <c r="B103" s="28" t="s">
        <v>117</v>
      </c>
      <c r="C103" s="23" t="s">
        <v>22</v>
      </c>
      <c r="D103" s="23" t="s">
        <v>52</v>
      </c>
      <c r="E103" s="26" t="s">
        <v>158</v>
      </c>
      <c r="F103" s="28" t="n"/>
      <c r="G103" s="30" t="n">
        <f aca="false" ca="false" dt2D="false" dtr="false" t="normal">SUM(G104+G106)</f>
        <v>1525000</v>
      </c>
    </row>
    <row customFormat="true" customHeight="true" ht="36" outlineLevel="0" r="104" s="8">
      <c r="A104" s="27" t="s">
        <v>159</v>
      </c>
      <c r="B104" s="28" t="s">
        <v>117</v>
      </c>
      <c r="C104" s="23" t="s">
        <v>22</v>
      </c>
      <c r="D104" s="23" t="s">
        <v>52</v>
      </c>
      <c r="E104" s="26" t="s">
        <v>160</v>
      </c>
      <c r="F104" s="23" t="n"/>
      <c r="G104" s="30" t="n">
        <f aca="false" ca="false" dt2D="false" dtr="false" t="normal">SUM(G105)</f>
        <v>500000</v>
      </c>
    </row>
    <row customFormat="true" customHeight="true" ht="42.75" outlineLevel="0" r="105" s="8">
      <c r="A105" s="27" t="s">
        <v>34</v>
      </c>
      <c r="B105" s="28" t="s">
        <v>117</v>
      </c>
      <c r="C105" s="23" t="s">
        <v>22</v>
      </c>
      <c r="D105" s="23" t="s">
        <v>52</v>
      </c>
      <c r="E105" s="26" t="s">
        <v>160</v>
      </c>
      <c r="F105" s="23" t="s">
        <v>61</v>
      </c>
      <c r="G105" s="30" t="n">
        <v>500000</v>
      </c>
    </row>
    <row customFormat="true" customHeight="true" ht="33.75" outlineLevel="0" r="106" s="8">
      <c r="A106" s="27" t="s">
        <v>161</v>
      </c>
      <c r="B106" s="28" t="s">
        <v>117</v>
      </c>
      <c r="C106" s="23" t="s">
        <v>22</v>
      </c>
      <c r="D106" s="23" t="s">
        <v>52</v>
      </c>
      <c r="E106" s="26" t="s">
        <v>162</v>
      </c>
      <c r="F106" s="23" t="n"/>
      <c r="G106" s="30" t="n">
        <f aca="false" ca="false" dt2D="false" dtr="false" t="normal">SUM(G107)</f>
        <v>1025000</v>
      </c>
    </row>
    <row customFormat="true" customHeight="true" ht="31.5" outlineLevel="0" r="107" s="8">
      <c r="A107" s="27" t="s">
        <v>34</v>
      </c>
      <c r="B107" s="28" t="s">
        <v>117</v>
      </c>
      <c r="C107" s="23" t="s">
        <v>22</v>
      </c>
      <c r="D107" s="23" t="s">
        <v>52</v>
      </c>
      <c r="E107" s="26" t="s">
        <v>162</v>
      </c>
      <c r="F107" s="23" t="s">
        <v>61</v>
      </c>
      <c r="G107" s="30" t="n">
        <v>1025000</v>
      </c>
    </row>
    <row customFormat="true" customHeight="true" ht="60.75" outlineLevel="0" r="108" s="8">
      <c r="A108" s="24" t="s">
        <v>53</v>
      </c>
      <c r="B108" s="28" t="s">
        <v>117</v>
      </c>
      <c r="C108" s="23" t="s">
        <v>22</v>
      </c>
      <c r="D108" s="23" t="s">
        <v>52</v>
      </c>
      <c r="E108" s="32" t="s">
        <v>54</v>
      </c>
      <c r="F108" s="28" t="n"/>
      <c r="G108" s="30" t="n">
        <f aca="false" ca="false" dt2D="false" dtr="false" t="normal">SUM(G109)</f>
        <v>23300</v>
      </c>
    </row>
    <row customFormat="true" customHeight="true" ht="75" outlineLevel="0" r="109" s="8">
      <c r="A109" s="24" t="s">
        <v>55</v>
      </c>
      <c r="B109" s="28" t="s">
        <v>117</v>
      </c>
      <c r="C109" s="23" t="s">
        <v>22</v>
      </c>
      <c r="D109" s="23" t="s">
        <v>52</v>
      </c>
      <c r="E109" s="26" t="s">
        <v>56</v>
      </c>
      <c r="F109" s="28" t="n"/>
      <c r="G109" s="30" t="n">
        <f aca="false" ca="false" dt2D="false" dtr="false" t="normal">SUM(G110)</f>
        <v>23300</v>
      </c>
    </row>
    <row customFormat="true" customHeight="true" ht="40.5" outlineLevel="0" r="110" s="8">
      <c r="A110" s="27" t="s">
        <v>57</v>
      </c>
      <c r="B110" s="28" t="s">
        <v>117</v>
      </c>
      <c r="C110" s="23" t="s">
        <v>22</v>
      </c>
      <c r="D110" s="23" t="s">
        <v>52</v>
      </c>
      <c r="E110" s="26" t="s">
        <v>58</v>
      </c>
      <c r="F110" s="28" t="n"/>
      <c r="G110" s="30" t="n">
        <f aca="false" ca="false" dt2D="false" dtr="false" t="normal">SUM(G111)</f>
        <v>23300</v>
      </c>
    </row>
    <row customFormat="true" customHeight="true" ht="48.75" outlineLevel="0" r="111" s="8">
      <c r="A111" s="27" t="s">
        <v>59</v>
      </c>
      <c r="B111" s="28" t="s">
        <v>117</v>
      </c>
      <c r="C111" s="23" t="s">
        <v>22</v>
      </c>
      <c r="D111" s="23" t="s">
        <v>52</v>
      </c>
      <c r="E111" s="26" t="s">
        <v>60</v>
      </c>
      <c r="F111" s="28" t="n"/>
      <c r="G111" s="30" t="n">
        <f aca="false" ca="false" dt2D="false" dtr="false" t="normal">SUM(G112)</f>
        <v>23300</v>
      </c>
    </row>
    <row customFormat="true" customHeight="true" ht="48.75" outlineLevel="0" r="112" s="8">
      <c r="A112" s="27" t="s">
        <v>34</v>
      </c>
      <c r="B112" s="28" t="s">
        <v>117</v>
      </c>
      <c r="C112" s="23" t="s">
        <v>22</v>
      </c>
      <c r="D112" s="23" t="s">
        <v>52</v>
      </c>
      <c r="E112" s="26" t="s">
        <v>60</v>
      </c>
      <c r="F112" s="28" t="s">
        <v>61</v>
      </c>
      <c r="G112" s="30" t="n">
        <v>23300</v>
      </c>
    </row>
    <row customFormat="true" customHeight="true" ht="48.75" outlineLevel="0" r="113" s="8">
      <c r="A113" s="24" t="s">
        <v>163</v>
      </c>
      <c r="B113" s="28" t="s">
        <v>117</v>
      </c>
      <c r="C113" s="23" t="s">
        <v>22</v>
      </c>
      <c r="D113" s="23" t="s">
        <v>52</v>
      </c>
      <c r="E113" s="26" t="s">
        <v>164</v>
      </c>
      <c r="F113" s="28" t="n"/>
      <c r="G113" s="30" t="n">
        <f aca="false" ca="false" dt2D="false" dtr="false" t="normal">SUM(G114)</f>
        <v>340307</v>
      </c>
    </row>
    <row customFormat="true" customHeight="true" ht="78" outlineLevel="0" r="114" s="8">
      <c r="A114" s="24" t="s">
        <v>165</v>
      </c>
      <c r="B114" s="28" t="s">
        <v>117</v>
      </c>
      <c r="C114" s="23" t="s">
        <v>22</v>
      </c>
      <c r="D114" s="23" t="s">
        <v>52</v>
      </c>
      <c r="E114" s="26" t="s">
        <v>166</v>
      </c>
      <c r="F114" s="28" t="n"/>
      <c r="G114" s="30" t="n">
        <f aca="false" ca="false" dt2D="false" dtr="false" t="normal">SUM(G115+G120)</f>
        <v>340307</v>
      </c>
    </row>
    <row customFormat="true" customHeight="true" ht="56.25" outlineLevel="0" r="115" s="8">
      <c r="A115" s="27" t="s">
        <v>167</v>
      </c>
      <c r="B115" s="28" t="s">
        <v>117</v>
      </c>
      <c r="C115" s="23" t="s">
        <v>22</v>
      </c>
      <c r="D115" s="23" t="s">
        <v>52</v>
      </c>
      <c r="E115" s="26" t="s">
        <v>168</v>
      </c>
      <c r="F115" s="28" t="n"/>
      <c r="G115" s="30" t="n">
        <f aca="false" ca="false" dt2D="false" dtr="false" t="normal">SUM(G116+G118)</f>
        <v>330307</v>
      </c>
    </row>
    <row customFormat="true" customHeight="true" ht="48.75" outlineLevel="0" r="116" s="8">
      <c r="A116" s="27" t="s">
        <v>169</v>
      </c>
      <c r="B116" s="28" t="s">
        <v>117</v>
      </c>
      <c r="C116" s="23" t="s">
        <v>22</v>
      </c>
      <c r="D116" s="23" t="s">
        <v>52</v>
      </c>
      <c r="E116" s="26" t="s">
        <v>170</v>
      </c>
      <c r="F116" s="28" t="n"/>
      <c r="G116" s="30" t="n">
        <f aca="false" ca="false" dt2D="false" dtr="false" t="normal">SUM(G117)</f>
        <v>284737</v>
      </c>
    </row>
    <row customFormat="true" customHeight="true" ht="75.75" outlineLevel="0" r="117" s="8">
      <c r="A117" s="27" t="s">
        <v>40</v>
      </c>
      <c r="B117" s="28" t="s">
        <v>117</v>
      </c>
      <c r="C117" s="23" t="s">
        <v>22</v>
      </c>
      <c r="D117" s="23" t="s">
        <v>52</v>
      </c>
      <c r="E117" s="26" t="s">
        <v>170</v>
      </c>
      <c r="F117" s="28" t="s">
        <v>41</v>
      </c>
      <c r="G117" s="30" t="n">
        <v>284737</v>
      </c>
    </row>
    <row customFormat="true" customHeight="true" ht="75.75" outlineLevel="0" r="118" s="8">
      <c r="A118" s="27" t="s">
        <v>31</v>
      </c>
      <c r="B118" s="28" t="s">
        <v>117</v>
      </c>
      <c r="C118" s="23" t="s">
        <v>22</v>
      </c>
      <c r="D118" s="23" t="s">
        <v>52</v>
      </c>
      <c r="E118" s="26" t="s">
        <v>171</v>
      </c>
      <c r="F118" s="28" t="n"/>
      <c r="G118" s="30" t="n">
        <f aca="false" ca="false" dt2D="false" dtr="false" t="normal">SUM(G119)</f>
        <v>45570</v>
      </c>
    </row>
    <row customFormat="true" customHeight="true" ht="75.75" outlineLevel="0" r="119" s="8">
      <c r="A119" s="27" t="s">
        <v>40</v>
      </c>
      <c r="B119" s="28" t="s">
        <v>117</v>
      </c>
      <c r="C119" s="23" t="s">
        <v>22</v>
      </c>
      <c r="D119" s="23" t="s">
        <v>52</v>
      </c>
      <c r="E119" s="26" t="s">
        <v>171</v>
      </c>
      <c r="F119" s="28" t="s">
        <v>41</v>
      </c>
      <c r="G119" s="30" t="n">
        <v>45570</v>
      </c>
    </row>
    <row customFormat="true" customHeight="true" ht="56.25" outlineLevel="0" r="120" s="8">
      <c r="A120" s="27" t="s">
        <v>172</v>
      </c>
      <c r="B120" s="28" t="s">
        <v>117</v>
      </c>
      <c r="C120" s="23" t="s">
        <v>22</v>
      </c>
      <c r="D120" s="23" t="n">
        <v>13</v>
      </c>
      <c r="E120" s="26" t="s">
        <v>173</v>
      </c>
      <c r="F120" s="28" t="n"/>
      <c r="G120" s="30" t="n">
        <f aca="false" ca="false" dt2D="false" dtr="false" t="normal">SUM(G121)</f>
        <v>10000</v>
      </c>
    </row>
    <row customFormat="true" customHeight="true" ht="56.25" outlineLevel="0" r="121" s="8">
      <c r="A121" s="27" t="s">
        <v>174</v>
      </c>
      <c r="B121" s="28" t="s">
        <v>117</v>
      </c>
      <c r="C121" s="23" t="s">
        <v>22</v>
      </c>
      <c r="D121" s="23" t="n">
        <v>13</v>
      </c>
      <c r="E121" s="26" t="s">
        <v>175</v>
      </c>
      <c r="F121" s="28" t="n"/>
      <c r="G121" s="30" t="n">
        <f aca="false" ca="false" dt2D="false" dtr="false" t="normal">SUM(G122)</f>
        <v>10000</v>
      </c>
    </row>
    <row customFormat="true" customHeight="true" ht="56.25" outlineLevel="0" r="122" s="8">
      <c r="A122" s="27" t="s">
        <v>142</v>
      </c>
      <c r="B122" s="28" t="s">
        <v>117</v>
      </c>
      <c r="C122" s="23" t="s">
        <v>22</v>
      </c>
      <c r="D122" s="23" t="n">
        <v>13</v>
      </c>
      <c r="E122" s="26" t="s">
        <v>175</v>
      </c>
      <c r="F122" s="28" t="s">
        <v>61</v>
      </c>
      <c r="G122" s="30" t="n">
        <v>10000</v>
      </c>
    </row>
    <row customFormat="true" customHeight="true" ht="51.75" outlineLevel="0" r="123" s="8">
      <c r="A123" s="24" t="s">
        <v>176</v>
      </c>
      <c r="B123" s="28" t="s">
        <v>117</v>
      </c>
      <c r="C123" s="23" t="s">
        <v>22</v>
      </c>
      <c r="D123" s="23" t="s">
        <v>52</v>
      </c>
      <c r="E123" s="26" t="s">
        <v>177</v>
      </c>
      <c r="F123" s="28" t="n"/>
      <c r="G123" s="30" t="n">
        <f aca="false" ca="false" dt2D="false" dtr="false" t="normal">SUM(G124)</f>
        <v>90000</v>
      </c>
    </row>
    <row customFormat="true" customHeight="true" ht="71.25" outlineLevel="0" r="124" s="8">
      <c r="A124" s="24" t="s">
        <v>178</v>
      </c>
      <c r="B124" s="28" t="s">
        <v>117</v>
      </c>
      <c r="C124" s="23" t="s">
        <v>22</v>
      </c>
      <c r="D124" s="23" t="s">
        <v>52</v>
      </c>
      <c r="E124" s="26" t="s">
        <v>179</v>
      </c>
      <c r="F124" s="28" t="n"/>
      <c r="G124" s="30" t="n">
        <f aca="false" ca="false" dt2D="false" dtr="false" t="normal">SUM(G125)</f>
        <v>90000</v>
      </c>
    </row>
    <row customFormat="true" customHeight="true" ht="42.75" outlineLevel="0" r="125" s="8">
      <c r="A125" s="27" t="s">
        <v>180</v>
      </c>
      <c r="B125" s="28" t="s">
        <v>117</v>
      </c>
      <c r="C125" s="23" t="s">
        <v>22</v>
      </c>
      <c r="D125" s="23" t="s">
        <v>52</v>
      </c>
      <c r="E125" s="26" t="s">
        <v>181</v>
      </c>
      <c r="F125" s="28" t="n"/>
      <c r="G125" s="30" t="n">
        <f aca="false" ca="false" dt2D="false" dtr="false" t="normal">SUM(G126)</f>
        <v>90000</v>
      </c>
    </row>
    <row customFormat="true" customHeight="true" ht="42.75" outlineLevel="0" r="126" s="8">
      <c r="A126" s="27" t="s">
        <v>182</v>
      </c>
      <c r="B126" s="28" t="s">
        <v>117</v>
      </c>
      <c r="C126" s="23" t="s">
        <v>22</v>
      </c>
      <c r="D126" s="23" t="s">
        <v>52</v>
      </c>
      <c r="E126" s="26" t="s">
        <v>183</v>
      </c>
      <c r="F126" s="28" t="n"/>
      <c r="G126" s="30" t="n">
        <f aca="false" ca="false" dt2D="false" dtr="false" t="normal">SUM(G127)</f>
        <v>90000</v>
      </c>
    </row>
    <row customFormat="true" customHeight="true" ht="45" outlineLevel="0" r="127" s="8">
      <c r="A127" s="27" t="s">
        <v>34</v>
      </c>
      <c r="B127" s="28" t="s">
        <v>117</v>
      </c>
      <c r="C127" s="23" t="s">
        <v>22</v>
      </c>
      <c r="D127" s="23" t="s">
        <v>52</v>
      </c>
      <c r="E127" s="26" t="s">
        <v>183</v>
      </c>
      <c r="F127" s="28" t="s">
        <v>61</v>
      </c>
      <c r="G127" s="30" t="n">
        <v>90000</v>
      </c>
    </row>
    <row customFormat="true" customHeight="true" ht="45" outlineLevel="0" r="128" s="8">
      <c r="A128" s="27" t="s">
        <v>184</v>
      </c>
      <c r="B128" s="28" t="s">
        <v>117</v>
      </c>
      <c r="C128" s="23" t="s">
        <v>22</v>
      </c>
      <c r="D128" s="23" t="s">
        <v>52</v>
      </c>
      <c r="E128" s="26" t="s">
        <v>185</v>
      </c>
      <c r="F128" s="28" t="n"/>
      <c r="G128" s="30" t="n">
        <f aca="false" ca="false" dt2D="false" dtr="false" t="normal">G129+G133</f>
        <v>817000</v>
      </c>
    </row>
    <row customFormat="true" customHeight="true" ht="45" outlineLevel="0" r="129" s="8">
      <c r="A129" s="27" t="s">
        <v>186</v>
      </c>
      <c r="B129" s="28" t="s">
        <v>117</v>
      </c>
      <c r="C129" s="23" t="s">
        <v>22</v>
      </c>
      <c r="D129" s="23" t="s">
        <v>52</v>
      </c>
      <c r="E129" s="26" t="s">
        <v>187</v>
      </c>
      <c r="F129" s="28" t="n"/>
      <c r="G129" s="30" t="n">
        <f aca="false" ca="false" dt2D="false" dtr="false" t="normal">G130</f>
        <v>497000</v>
      </c>
    </row>
    <row customFormat="true" customHeight="true" ht="45" outlineLevel="0" r="130" s="8">
      <c r="A130" s="27" t="s">
        <v>188</v>
      </c>
      <c r="B130" s="28" t="s">
        <v>117</v>
      </c>
      <c r="C130" s="23" t="s">
        <v>22</v>
      </c>
      <c r="D130" s="23" t="s">
        <v>52</v>
      </c>
      <c r="E130" s="26" t="s">
        <v>189</v>
      </c>
      <c r="F130" s="28" t="n"/>
      <c r="G130" s="30" t="n">
        <f aca="false" ca="false" dt2D="false" dtr="false" t="normal">G131</f>
        <v>497000</v>
      </c>
    </row>
    <row customFormat="true" customHeight="true" ht="45" outlineLevel="0" r="131" s="8">
      <c r="A131" s="27" t="s">
        <v>190</v>
      </c>
      <c r="B131" s="28" t="s">
        <v>117</v>
      </c>
      <c r="C131" s="23" t="s">
        <v>22</v>
      </c>
      <c r="D131" s="23" t="s">
        <v>52</v>
      </c>
      <c r="E131" s="26" t="s">
        <v>191</v>
      </c>
      <c r="F131" s="28" t="n"/>
      <c r="G131" s="30" t="n">
        <f aca="false" ca="false" dt2D="false" dtr="false" t="normal">G132</f>
        <v>497000</v>
      </c>
    </row>
    <row customFormat="true" customHeight="true" ht="45" outlineLevel="0" r="132" s="8">
      <c r="A132" s="27" t="s">
        <v>34</v>
      </c>
      <c r="B132" s="28" t="s">
        <v>117</v>
      </c>
      <c r="C132" s="23" t="s">
        <v>22</v>
      </c>
      <c r="D132" s="23" t="s">
        <v>52</v>
      </c>
      <c r="E132" s="26" t="s">
        <v>191</v>
      </c>
      <c r="F132" s="28" t="s">
        <v>61</v>
      </c>
      <c r="G132" s="30" t="n">
        <v>497000</v>
      </c>
    </row>
    <row customFormat="true" customHeight="true" ht="45" outlineLevel="0" r="133" s="8">
      <c r="A133" s="27" t="s">
        <v>192</v>
      </c>
      <c r="B133" s="28" t="s">
        <v>117</v>
      </c>
      <c r="C133" s="23" t="s">
        <v>22</v>
      </c>
      <c r="D133" s="23" t="s">
        <v>52</v>
      </c>
      <c r="E133" s="26" t="s">
        <v>193</v>
      </c>
      <c r="F133" s="28" t="n"/>
      <c r="G133" s="30" t="n">
        <f aca="false" ca="false" dt2D="false" dtr="false" t="normal">G134</f>
        <v>320000</v>
      </c>
    </row>
    <row customFormat="true" customHeight="true" ht="45" outlineLevel="0" r="134" s="8">
      <c r="A134" s="27" t="s">
        <v>194</v>
      </c>
      <c r="B134" s="28" t="s">
        <v>117</v>
      </c>
      <c r="C134" s="23" t="s">
        <v>22</v>
      </c>
      <c r="D134" s="23" t="s">
        <v>52</v>
      </c>
      <c r="E134" s="26" t="s">
        <v>193</v>
      </c>
      <c r="F134" s="28" t="n"/>
      <c r="G134" s="30" t="n">
        <f aca="false" ca="false" dt2D="false" dtr="false" t="normal">G135</f>
        <v>320000</v>
      </c>
    </row>
    <row customFormat="true" customHeight="true" ht="45" outlineLevel="0" r="135" s="8">
      <c r="A135" s="27" t="s">
        <v>195</v>
      </c>
      <c r="B135" s="28" t="s">
        <v>117</v>
      </c>
      <c r="C135" s="23" t="s">
        <v>22</v>
      </c>
      <c r="D135" s="23" t="s">
        <v>52</v>
      </c>
      <c r="E135" s="26" t="s">
        <v>196</v>
      </c>
      <c r="F135" s="28" t="n"/>
      <c r="G135" s="30" t="n">
        <f aca="false" ca="false" dt2D="false" dtr="false" t="normal">G136</f>
        <v>320000</v>
      </c>
    </row>
    <row customFormat="true" customHeight="true" ht="45" outlineLevel="0" r="136" s="8">
      <c r="A136" s="27" t="s">
        <v>34</v>
      </c>
      <c r="B136" s="28" t="s">
        <v>117</v>
      </c>
      <c r="C136" s="23" t="s">
        <v>22</v>
      </c>
      <c r="D136" s="23" t="s">
        <v>52</v>
      </c>
      <c r="E136" s="26" t="s">
        <v>196</v>
      </c>
      <c r="F136" s="28" t="s">
        <v>61</v>
      </c>
      <c r="G136" s="30" t="n">
        <v>320000</v>
      </c>
    </row>
    <row customFormat="true" customHeight="true" ht="90" outlineLevel="0" r="137" s="8">
      <c r="A137" s="27" t="s">
        <v>62</v>
      </c>
      <c r="B137" s="28" t="s">
        <v>117</v>
      </c>
      <c r="C137" s="23" t="s">
        <v>22</v>
      </c>
      <c r="D137" s="23" t="s">
        <v>52</v>
      </c>
      <c r="E137" s="26" t="s">
        <v>63</v>
      </c>
      <c r="F137" s="28" t="n"/>
      <c r="G137" s="30" t="n">
        <f aca="false" ca="false" dt2D="false" dtr="false" t="normal">SUM(G138)</f>
        <v>22653390</v>
      </c>
    </row>
    <row customFormat="true" customHeight="true" ht="127.5" outlineLevel="0" r="138" s="8">
      <c r="A138" s="27" t="s">
        <v>197</v>
      </c>
      <c r="B138" s="28" t="s">
        <v>117</v>
      </c>
      <c r="C138" s="23" t="s">
        <v>22</v>
      </c>
      <c r="D138" s="23" t="s">
        <v>52</v>
      </c>
      <c r="E138" s="26" t="s">
        <v>198</v>
      </c>
      <c r="F138" s="28" t="n"/>
      <c r="G138" s="30" t="n">
        <f aca="false" ca="false" dt2D="false" dtr="false" t="normal">SUM(G139)</f>
        <v>22653390</v>
      </c>
    </row>
    <row customFormat="true" customHeight="true" ht="45" outlineLevel="0" r="139" s="8">
      <c r="A139" s="27" t="s">
        <v>199</v>
      </c>
      <c r="B139" s="28" t="s">
        <v>117</v>
      </c>
      <c r="C139" s="23" t="s">
        <v>22</v>
      </c>
      <c r="D139" s="23" t="s">
        <v>52</v>
      </c>
      <c r="E139" s="26" t="s">
        <v>200</v>
      </c>
      <c r="F139" s="28" t="n"/>
      <c r="G139" s="30" t="n">
        <f aca="false" ca="false" dt2D="false" dtr="false" t="normal">SUM(G140)</f>
        <v>22653390</v>
      </c>
    </row>
    <row customFormat="true" customHeight="true" ht="45" outlineLevel="0" r="140" s="8">
      <c r="A140" s="27" t="s">
        <v>70</v>
      </c>
      <c r="B140" s="28" t="s">
        <v>117</v>
      </c>
      <c r="C140" s="23" t="s">
        <v>22</v>
      </c>
      <c r="D140" s="23" t="s">
        <v>52</v>
      </c>
      <c r="E140" s="26" t="s">
        <v>201</v>
      </c>
      <c r="F140" s="28" t="n"/>
      <c r="G140" s="30" t="n">
        <f aca="false" ca="false" dt2D="false" dtr="false" t="normal">SUM(G141:G143)</f>
        <v>22653390</v>
      </c>
    </row>
    <row customFormat="true" customHeight="true" ht="84" outlineLevel="0" r="141" s="8">
      <c r="A141" s="27" t="s">
        <v>40</v>
      </c>
      <c r="B141" s="28" t="s">
        <v>117</v>
      </c>
      <c r="C141" s="23" t="s">
        <v>22</v>
      </c>
      <c r="D141" s="23" t="s">
        <v>52</v>
      </c>
      <c r="E141" s="26" t="s">
        <v>201</v>
      </c>
      <c r="F141" s="28" t="s">
        <v>41</v>
      </c>
      <c r="G141" s="30" t="n">
        <v>11379000</v>
      </c>
    </row>
    <row customFormat="true" customHeight="true" ht="45" outlineLevel="0" r="142" s="8">
      <c r="A142" s="27" t="s">
        <v>34</v>
      </c>
      <c r="B142" s="28" t="s">
        <v>117</v>
      </c>
      <c r="C142" s="23" t="s">
        <v>22</v>
      </c>
      <c r="D142" s="23" t="s">
        <v>52</v>
      </c>
      <c r="E142" s="26" t="s">
        <v>201</v>
      </c>
      <c r="F142" s="28" t="s">
        <v>61</v>
      </c>
      <c r="G142" s="30" t="n">
        <v>11204270</v>
      </c>
    </row>
    <row customFormat="true" customHeight="true" ht="45" outlineLevel="0" r="143" s="8">
      <c r="A143" s="27" t="s">
        <v>49</v>
      </c>
      <c r="B143" s="28" t="s">
        <v>117</v>
      </c>
      <c r="C143" s="23" t="s">
        <v>22</v>
      </c>
      <c r="D143" s="23" t="s">
        <v>52</v>
      </c>
      <c r="E143" s="26" t="s">
        <v>201</v>
      </c>
      <c r="F143" s="28" t="s">
        <v>50</v>
      </c>
      <c r="G143" s="30" t="n">
        <v>70120</v>
      </c>
    </row>
    <row customFormat="true" customHeight="true" ht="38.25" outlineLevel="0" r="144" s="8">
      <c r="A144" s="24" t="s">
        <v>72</v>
      </c>
      <c r="B144" s="28" t="s">
        <v>117</v>
      </c>
      <c r="C144" s="23" t="s">
        <v>22</v>
      </c>
      <c r="D144" s="23" t="s">
        <v>52</v>
      </c>
      <c r="E144" s="26" t="s">
        <v>73</v>
      </c>
      <c r="F144" s="28" t="n"/>
      <c r="G144" s="30" t="n">
        <f aca="false" ca="false" dt2D="false" dtr="false" t="normal">SUM(G145)</f>
        <v>94000</v>
      </c>
    </row>
    <row customFormat="true" customHeight="true" ht="24.75" outlineLevel="0" r="145" s="8">
      <c r="A145" s="27" t="s">
        <v>74</v>
      </c>
      <c r="B145" s="28" t="s">
        <v>117</v>
      </c>
      <c r="C145" s="23" t="s">
        <v>22</v>
      </c>
      <c r="D145" s="23" t="s">
        <v>52</v>
      </c>
      <c r="E145" s="26" t="s">
        <v>75</v>
      </c>
      <c r="F145" s="28" t="n"/>
      <c r="G145" s="30" t="n">
        <f aca="false" ca="false" dt2D="false" dtr="false" t="normal">SUM(G146)</f>
        <v>94000</v>
      </c>
    </row>
    <row customFormat="true" customHeight="true" ht="43.5" outlineLevel="0" r="146" s="8">
      <c r="A146" s="27" t="s">
        <v>76</v>
      </c>
      <c r="B146" s="28" t="s">
        <v>117</v>
      </c>
      <c r="C146" s="23" t="s">
        <v>22</v>
      </c>
      <c r="D146" s="23" t="s">
        <v>52</v>
      </c>
      <c r="E146" s="26" t="s">
        <v>77</v>
      </c>
      <c r="F146" s="28" t="n"/>
      <c r="G146" s="30" t="n">
        <f aca="false" ca="false" dt2D="false" dtr="false" t="normal">SUM(G147)</f>
        <v>94000</v>
      </c>
    </row>
    <row customFormat="true" customHeight="true" ht="19.5" outlineLevel="0" r="147" s="8">
      <c r="A147" s="27" t="s">
        <v>49</v>
      </c>
      <c r="B147" s="28" t="s">
        <v>117</v>
      </c>
      <c r="C147" s="23" t="s">
        <v>22</v>
      </c>
      <c r="D147" s="23" t="s">
        <v>52</v>
      </c>
      <c r="E147" s="26" t="s">
        <v>77</v>
      </c>
      <c r="F147" s="28" t="n">
        <v>800</v>
      </c>
      <c r="G147" s="30" t="n">
        <v>94000</v>
      </c>
    </row>
    <row customFormat="true" customHeight="true" ht="33.75" outlineLevel="0" r="148" s="8">
      <c r="A148" s="24" t="s">
        <v>132</v>
      </c>
      <c r="B148" s="28" t="s">
        <v>117</v>
      </c>
      <c r="C148" s="23" t="s">
        <v>22</v>
      </c>
      <c r="D148" s="23" t="s">
        <v>52</v>
      </c>
      <c r="E148" s="26" t="s">
        <v>133</v>
      </c>
      <c r="F148" s="28" t="n"/>
      <c r="G148" s="30" t="n">
        <f aca="false" ca="false" dt2D="false" dtr="false" t="normal">SUM(G149)</f>
        <v>2045450.58</v>
      </c>
    </row>
    <row customFormat="true" customHeight="true" ht="33.75" outlineLevel="0" r="149" s="8">
      <c r="A149" s="27" t="s">
        <v>134</v>
      </c>
      <c r="B149" s="28" t="s">
        <v>117</v>
      </c>
      <c r="C149" s="23" t="s">
        <v>22</v>
      </c>
      <c r="D149" s="23" t="s">
        <v>52</v>
      </c>
      <c r="E149" s="26" t="s">
        <v>135</v>
      </c>
      <c r="F149" s="35" t="n"/>
      <c r="G149" s="25" t="n">
        <f aca="false" ca="false" dt2D="false" dtr="false" t="normal">SUM(G150+G152+G154+G157+G159+G161)</f>
        <v>2045450.58</v>
      </c>
    </row>
    <row customFormat="true" customHeight="true" ht="53.25" outlineLevel="0" r="150" s="8">
      <c r="A150" s="27" t="s">
        <v>202</v>
      </c>
      <c r="B150" s="28" t="s">
        <v>117</v>
      </c>
      <c r="C150" s="23" t="s">
        <v>22</v>
      </c>
      <c r="D150" s="23" t="s">
        <v>52</v>
      </c>
      <c r="E150" s="26" t="s">
        <v>203</v>
      </c>
      <c r="F150" s="28" t="n"/>
      <c r="G150" s="30" t="n">
        <f aca="false" ca="false" dt2D="false" dtr="false" t="normal">SUM(G151)</f>
        <v>311000</v>
      </c>
    </row>
    <row customFormat="true" customHeight="true" ht="75.75" outlineLevel="0" r="151" s="8">
      <c r="A151" s="27" t="s">
        <v>40</v>
      </c>
      <c r="B151" s="28" t="s">
        <v>117</v>
      </c>
      <c r="C151" s="23" t="s">
        <v>22</v>
      </c>
      <c r="D151" s="23" t="s">
        <v>52</v>
      </c>
      <c r="E151" s="26" t="s">
        <v>203</v>
      </c>
      <c r="F151" s="28" t="s">
        <v>41</v>
      </c>
      <c r="G151" s="30" t="n">
        <v>311000</v>
      </c>
    </row>
    <row customFormat="true" customHeight="true" ht="75.75" outlineLevel="0" r="152" s="8">
      <c r="A152" s="27" t="s">
        <v>31</v>
      </c>
      <c r="B152" s="28" t="s">
        <v>117</v>
      </c>
      <c r="C152" s="23" t="s">
        <v>22</v>
      </c>
      <c r="D152" s="23" t="s">
        <v>52</v>
      </c>
      <c r="E152" s="26" t="s">
        <v>204</v>
      </c>
      <c r="F152" s="28" t="n"/>
      <c r="G152" s="30" t="n">
        <f aca="false" ca="false" dt2D="false" dtr="false" t="normal">SUM(G153)</f>
        <v>45570</v>
      </c>
    </row>
    <row customFormat="true" customHeight="true" ht="75.75" outlineLevel="0" r="153" s="8">
      <c r="A153" s="27" t="s">
        <v>40</v>
      </c>
      <c r="B153" s="28" t="s">
        <v>117</v>
      </c>
      <c r="C153" s="23" t="s">
        <v>22</v>
      </c>
      <c r="D153" s="23" t="s">
        <v>52</v>
      </c>
      <c r="E153" s="26" t="s">
        <v>204</v>
      </c>
      <c r="F153" s="28" t="s">
        <v>41</v>
      </c>
      <c r="G153" s="30" t="n">
        <v>45570</v>
      </c>
    </row>
    <row customFormat="true" customHeight="true" ht="33.75" outlineLevel="0" r="154" s="8">
      <c r="A154" s="27" t="s">
        <v>76</v>
      </c>
      <c r="B154" s="28" t="s">
        <v>117</v>
      </c>
      <c r="C154" s="28" t="s">
        <v>22</v>
      </c>
      <c r="D154" s="28" t="s">
        <v>52</v>
      </c>
      <c r="E154" s="32" t="s">
        <v>205</v>
      </c>
      <c r="F154" s="32" t="n"/>
      <c r="G154" s="25" t="n">
        <f aca="false" ca="false" dt2D="false" dtr="false" t="normal">SUM(G155:G156)</f>
        <v>116782.58</v>
      </c>
    </row>
    <row customFormat="true" customHeight="true" ht="33.75" outlineLevel="0" r="155" s="8">
      <c r="A155" s="27" t="s">
        <v>34</v>
      </c>
      <c r="B155" s="28" t="s">
        <v>117</v>
      </c>
      <c r="C155" s="28" t="s">
        <v>22</v>
      </c>
      <c r="D155" s="28" t="s">
        <v>52</v>
      </c>
      <c r="E155" s="32" t="s">
        <v>205</v>
      </c>
      <c r="F155" s="28" t="s">
        <v>61</v>
      </c>
      <c r="G155" s="25" t="n">
        <v>114934.75</v>
      </c>
    </row>
    <row customFormat="true" customHeight="true" ht="33.75" outlineLevel="0" r="156" s="8">
      <c r="A156" s="27" t="s">
        <v>49</v>
      </c>
      <c r="B156" s="28" t="s">
        <v>117</v>
      </c>
      <c r="C156" s="28" t="s">
        <v>22</v>
      </c>
      <c r="D156" s="28" t="s">
        <v>52</v>
      </c>
      <c r="E156" s="32" t="s">
        <v>205</v>
      </c>
      <c r="F156" s="28" t="s">
        <v>50</v>
      </c>
      <c r="G156" s="25" t="n">
        <v>1847.83</v>
      </c>
    </row>
    <row customFormat="true" customHeight="true" ht="42.75" outlineLevel="0" r="157" s="8">
      <c r="A157" s="27" t="s">
        <v>206</v>
      </c>
      <c r="B157" s="28" t="s">
        <v>117</v>
      </c>
      <c r="C157" s="28" t="s">
        <v>22</v>
      </c>
      <c r="D157" s="28" t="s">
        <v>52</v>
      </c>
      <c r="E157" s="32" t="s">
        <v>207</v>
      </c>
      <c r="F157" s="28" t="n"/>
      <c r="G157" s="30" t="n">
        <f aca="false" ca="false" dt2D="false" dtr="false" t="normal">SUM(G158)</f>
        <v>50000</v>
      </c>
    </row>
    <row customFormat="true" customHeight="true" ht="33" outlineLevel="0" r="158" s="8">
      <c r="A158" s="27" t="s">
        <v>34</v>
      </c>
      <c r="B158" s="28" t="s">
        <v>117</v>
      </c>
      <c r="C158" s="28" t="s">
        <v>22</v>
      </c>
      <c r="D158" s="28" t="s">
        <v>52</v>
      </c>
      <c r="E158" s="32" t="s">
        <v>207</v>
      </c>
      <c r="F158" s="28" t="n">
        <v>200</v>
      </c>
      <c r="G158" s="30" t="n">
        <v>50000</v>
      </c>
    </row>
    <row customFormat="true" customHeight="true" ht="33" outlineLevel="0" r="159" s="8">
      <c r="A159" s="27" t="s">
        <v>208</v>
      </c>
      <c r="B159" s="28" t="s">
        <v>117</v>
      </c>
      <c r="C159" s="28" t="s">
        <v>22</v>
      </c>
      <c r="D159" s="28" t="s">
        <v>52</v>
      </c>
      <c r="E159" s="32" t="s">
        <v>209</v>
      </c>
      <c r="F159" s="28" t="n"/>
      <c r="G159" s="30" t="n">
        <f aca="false" ca="false" dt2D="false" dtr="false" t="normal">SUM(G160)</f>
        <v>414498</v>
      </c>
    </row>
    <row customFormat="true" customHeight="true" ht="33" outlineLevel="0" r="160" s="8">
      <c r="A160" s="27" t="s">
        <v>34</v>
      </c>
      <c r="B160" s="28" t="s">
        <v>117</v>
      </c>
      <c r="C160" s="28" t="s">
        <v>22</v>
      </c>
      <c r="D160" s="28" t="s">
        <v>52</v>
      </c>
      <c r="E160" s="32" t="s">
        <v>209</v>
      </c>
      <c r="F160" s="28" t="s">
        <v>61</v>
      </c>
      <c r="G160" s="30" t="n">
        <v>414498</v>
      </c>
    </row>
    <row customFormat="true" customHeight="true" ht="57" outlineLevel="0" r="161" s="8">
      <c r="A161" s="27" t="s">
        <v>210</v>
      </c>
      <c r="B161" s="28" t="s">
        <v>117</v>
      </c>
      <c r="C161" s="28" t="s">
        <v>22</v>
      </c>
      <c r="D161" s="28" t="s">
        <v>52</v>
      </c>
      <c r="E161" s="32" t="s">
        <v>211</v>
      </c>
      <c r="F161" s="30" t="n"/>
      <c r="G161" s="30" t="n">
        <f aca="false" ca="false" dt2D="false" dtr="false" t="normal">SUM(G162)</f>
        <v>1107600</v>
      </c>
    </row>
    <row customFormat="true" customHeight="true" ht="75.75" outlineLevel="0" r="162" s="8">
      <c r="A162" s="27" t="s">
        <v>40</v>
      </c>
      <c r="B162" s="28" t="s">
        <v>117</v>
      </c>
      <c r="C162" s="28" t="s">
        <v>22</v>
      </c>
      <c r="D162" s="28" t="s">
        <v>52</v>
      </c>
      <c r="E162" s="32" t="s">
        <v>211</v>
      </c>
      <c r="F162" s="30" t="s">
        <v>41</v>
      </c>
      <c r="G162" s="30" t="n">
        <v>1107600</v>
      </c>
    </row>
    <row customFormat="true" customHeight="true" ht="35.25" outlineLevel="0" r="163" s="8">
      <c r="A163" s="24" t="s">
        <v>212</v>
      </c>
      <c r="B163" s="28" t="s">
        <v>117</v>
      </c>
      <c r="C163" s="28" t="s">
        <v>93</v>
      </c>
      <c r="D163" s="28" t="s">
        <v>80</v>
      </c>
      <c r="E163" s="32" t="n"/>
      <c r="F163" s="30" t="n"/>
      <c r="G163" s="30" t="n">
        <f aca="false" ca="false" dt2D="false" dtr="false" t="normal">SUM(G164)</f>
        <v>244800</v>
      </c>
    </row>
    <row customFormat="true" customHeight="true" ht="47.25" outlineLevel="0" r="164" s="8">
      <c r="A164" s="24" t="s">
        <v>213</v>
      </c>
      <c r="B164" s="28" t="s">
        <v>117</v>
      </c>
      <c r="C164" s="28" t="s">
        <v>93</v>
      </c>
      <c r="D164" s="28" t="s">
        <v>214</v>
      </c>
      <c r="E164" s="32" t="n"/>
      <c r="F164" s="30" t="n"/>
      <c r="G164" s="30" t="n">
        <f aca="false" ca="false" dt2D="false" dtr="false" t="normal">SUM(G165)</f>
        <v>244800</v>
      </c>
    </row>
    <row customFormat="true" customHeight="true" ht="75.75" outlineLevel="0" r="165" s="8">
      <c r="A165" s="24" t="s">
        <v>215</v>
      </c>
      <c r="B165" s="28" t="s">
        <v>117</v>
      </c>
      <c r="C165" s="28" t="s">
        <v>93</v>
      </c>
      <c r="D165" s="28" t="s">
        <v>214</v>
      </c>
      <c r="E165" s="32" t="s">
        <v>216</v>
      </c>
      <c r="F165" s="30" t="n"/>
      <c r="G165" s="30" t="n">
        <f aca="false" ca="false" dt2D="false" dtr="false" t="normal">SUM(G166)</f>
        <v>244800</v>
      </c>
    </row>
    <row customFormat="true" customHeight="true" ht="102.75" outlineLevel="0" r="166" s="8">
      <c r="A166" s="24" t="s">
        <v>217</v>
      </c>
      <c r="B166" s="28" t="s">
        <v>117</v>
      </c>
      <c r="C166" s="28" t="s">
        <v>93</v>
      </c>
      <c r="D166" s="28" t="s">
        <v>214</v>
      </c>
      <c r="E166" s="32" t="s">
        <v>218</v>
      </c>
      <c r="F166" s="30" t="n"/>
      <c r="G166" s="30" t="n">
        <f aca="false" ca="false" dt2D="false" dtr="false" t="normal">SUM(G167)</f>
        <v>244800</v>
      </c>
    </row>
    <row customFormat="true" customHeight="true" ht="75.75" outlineLevel="0" r="167" s="8">
      <c r="A167" s="27" t="s">
        <v>219</v>
      </c>
      <c r="B167" s="28" t="s">
        <v>117</v>
      </c>
      <c r="C167" s="28" t="s">
        <v>93</v>
      </c>
      <c r="D167" s="28" t="s">
        <v>214</v>
      </c>
      <c r="E167" s="32" t="s">
        <v>220</v>
      </c>
      <c r="F167" s="30" t="n"/>
      <c r="G167" s="30" t="n">
        <f aca="false" ca="false" dt2D="false" dtr="false" t="normal">SUM(G168)</f>
        <v>244800</v>
      </c>
    </row>
    <row customFormat="true" customHeight="true" ht="59.25" outlineLevel="0" r="168" s="8">
      <c r="A168" s="27" t="s">
        <v>221</v>
      </c>
      <c r="B168" s="28" t="s">
        <v>117</v>
      </c>
      <c r="C168" s="28" t="s">
        <v>93</v>
      </c>
      <c r="D168" s="28" t="s">
        <v>214</v>
      </c>
      <c r="E168" s="32" t="s">
        <v>222</v>
      </c>
      <c r="F168" s="30" t="n"/>
      <c r="G168" s="30" t="n">
        <f aca="false" ca="false" dt2D="false" dtr="false" t="normal">SUM(G169)</f>
        <v>244800</v>
      </c>
    </row>
    <row customFormat="true" customHeight="true" ht="39.75" outlineLevel="0" r="169" s="8">
      <c r="A169" s="27" t="s">
        <v>34</v>
      </c>
      <c r="B169" s="28" t="s">
        <v>117</v>
      </c>
      <c r="C169" s="28" t="s">
        <v>93</v>
      </c>
      <c r="D169" s="28" t="s">
        <v>214</v>
      </c>
      <c r="E169" s="32" t="s">
        <v>222</v>
      </c>
      <c r="F169" s="30" t="s">
        <v>61</v>
      </c>
      <c r="G169" s="30" t="n">
        <v>244800</v>
      </c>
    </row>
    <row customFormat="true" customHeight="true" ht="18" outlineLevel="0" r="170" s="8">
      <c r="A170" s="24" t="s">
        <v>78</v>
      </c>
      <c r="B170" s="28" t="s">
        <v>117</v>
      </c>
      <c r="C170" s="23" t="s">
        <v>79</v>
      </c>
      <c r="D170" s="23" t="s">
        <v>80</v>
      </c>
      <c r="E170" s="32" t="n"/>
      <c r="F170" s="28" t="n"/>
      <c r="G170" s="25" t="n">
        <f aca="false" ca="false" dt2D="false" dtr="false" t="normal">G171+G179+G185+G212</f>
        <v>19135340</v>
      </c>
    </row>
    <row customFormat="true" customHeight="true" ht="22.5" outlineLevel="0" r="171" s="8">
      <c r="A171" s="24" t="s">
        <v>223</v>
      </c>
      <c r="B171" s="28" t="s">
        <v>117</v>
      </c>
      <c r="C171" s="23" t="s">
        <v>79</v>
      </c>
      <c r="D171" s="23" t="s">
        <v>22</v>
      </c>
      <c r="E171" s="32" t="n"/>
      <c r="F171" s="28" t="n"/>
      <c r="G171" s="25" t="n">
        <f aca="false" ca="false" dt2D="false" dtr="false" t="normal">G172</f>
        <v>356570</v>
      </c>
    </row>
    <row customFormat="true" customHeight="true" ht="47.25" outlineLevel="0" r="172" s="8">
      <c r="A172" s="24" t="s">
        <v>176</v>
      </c>
      <c r="B172" s="28" t="s">
        <v>117</v>
      </c>
      <c r="C172" s="23" t="s">
        <v>79</v>
      </c>
      <c r="D172" s="23" t="s">
        <v>22</v>
      </c>
      <c r="E172" s="26" t="s">
        <v>177</v>
      </c>
      <c r="F172" s="23" t="n"/>
      <c r="G172" s="25" t="n">
        <f aca="false" ca="false" dt2D="false" dtr="false" t="normal">SUM(G173)</f>
        <v>356570</v>
      </c>
    </row>
    <row customFormat="true" customHeight="true" ht="57.75" outlineLevel="0" r="173" s="8">
      <c r="A173" s="24" t="s">
        <v>224</v>
      </c>
      <c r="B173" s="28" t="s">
        <v>117</v>
      </c>
      <c r="C173" s="23" t="s">
        <v>79</v>
      </c>
      <c r="D173" s="23" t="s">
        <v>22</v>
      </c>
      <c r="E173" s="26" t="s">
        <v>225</v>
      </c>
      <c r="F173" s="23" t="n"/>
      <c r="G173" s="25" t="n">
        <f aca="false" ca="false" dt2D="false" dtr="false" t="normal">SUM(G174)</f>
        <v>356570</v>
      </c>
    </row>
    <row customFormat="true" customHeight="true" ht="41.25" outlineLevel="0" r="174" s="8">
      <c r="A174" s="27" t="s">
        <v>226</v>
      </c>
      <c r="B174" s="28" t="s">
        <v>117</v>
      </c>
      <c r="C174" s="23" t="s">
        <v>79</v>
      </c>
      <c r="D174" s="23" t="s">
        <v>22</v>
      </c>
      <c r="E174" s="26" t="s">
        <v>227</v>
      </c>
      <c r="F174" s="23" t="n"/>
      <c r="G174" s="25" t="n">
        <f aca="false" ca="false" dt2D="false" dtr="false" t="normal">SUM(G175+G177)</f>
        <v>356570</v>
      </c>
    </row>
    <row customFormat="true" customHeight="true" ht="42" outlineLevel="0" r="175" s="8">
      <c r="A175" s="27" t="s">
        <v>228</v>
      </c>
      <c r="B175" s="28" t="s">
        <v>117</v>
      </c>
      <c r="C175" s="23" t="s">
        <v>79</v>
      </c>
      <c r="D175" s="23" t="s">
        <v>22</v>
      </c>
      <c r="E175" s="26" t="s">
        <v>229</v>
      </c>
      <c r="F175" s="23" t="n"/>
      <c r="G175" s="25" t="n">
        <f aca="false" ca="false" dt2D="false" dtr="false" t="normal">SUM(G176)</f>
        <v>311000</v>
      </c>
    </row>
    <row customFormat="true" customHeight="true" ht="72.75" outlineLevel="0" r="176" s="8">
      <c r="A176" s="27" t="s">
        <v>40</v>
      </c>
      <c r="B176" s="28" t="s">
        <v>117</v>
      </c>
      <c r="C176" s="23" t="s">
        <v>79</v>
      </c>
      <c r="D176" s="23" t="s">
        <v>22</v>
      </c>
      <c r="E176" s="26" t="s">
        <v>229</v>
      </c>
      <c r="F176" s="23" t="s">
        <v>41</v>
      </c>
      <c r="G176" s="25" t="n">
        <v>311000</v>
      </c>
    </row>
    <row customFormat="true" customHeight="true" ht="72.75" outlineLevel="0" r="177" s="8">
      <c r="A177" s="27" t="s">
        <v>31</v>
      </c>
      <c r="B177" s="28" t="s">
        <v>117</v>
      </c>
      <c r="C177" s="23" t="s">
        <v>79</v>
      </c>
      <c r="D177" s="23" t="s">
        <v>22</v>
      </c>
      <c r="E177" s="26" t="s">
        <v>230</v>
      </c>
      <c r="F177" s="23" t="n"/>
      <c r="G177" s="25" t="n">
        <f aca="false" ca="false" dt2D="false" dtr="false" t="normal">SUM(G178)</f>
        <v>45570</v>
      </c>
    </row>
    <row customFormat="true" customHeight="true" ht="72.75" outlineLevel="0" r="178" s="8">
      <c r="A178" s="27" t="s">
        <v>40</v>
      </c>
      <c r="B178" s="28" t="s">
        <v>117</v>
      </c>
      <c r="C178" s="23" t="s">
        <v>79</v>
      </c>
      <c r="D178" s="23" t="s">
        <v>22</v>
      </c>
      <c r="E178" s="26" t="s">
        <v>230</v>
      </c>
      <c r="F178" s="23" t="s">
        <v>41</v>
      </c>
      <c r="G178" s="25" t="n">
        <v>45570</v>
      </c>
    </row>
    <row customFormat="true" customHeight="true" ht="33" outlineLevel="0" r="179" s="8">
      <c r="A179" s="24" t="s">
        <v>231</v>
      </c>
      <c r="B179" s="28" t="s">
        <v>117</v>
      </c>
      <c r="C179" s="23" t="s">
        <v>79</v>
      </c>
      <c r="D179" s="23" t="s">
        <v>232</v>
      </c>
      <c r="E179" s="26" t="n"/>
      <c r="F179" s="23" t="n"/>
      <c r="G179" s="25" t="n">
        <f aca="false" ca="false" dt2D="false" dtr="false" t="normal">SUM(G180)</f>
        <v>1567000</v>
      </c>
    </row>
    <row customFormat="true" customHeight="true" ht="72.75" outlineLevel="0" r="180" s="8">
      <c r="A180" s="27" t="s">
        <v>233</v>
      </c>
      <c r="B180" s="28" t="s">
        <v>117</v>
      </c>
      <c r="C180" s="23" t="s">
        <v>79</v>
      </c>
      <c r="D180" s="23" t="s">
        <v>232</v>
      </c>
      <c r="E180" s="26" t="s">
        <v>234</v>
      </c>
      <c r="F180" s="23" t="n"/>
      <c r="G180" s="25" t="n">
        <f aca="false" ca="false" dt2D="false" dtr="false" t="normal">SUM(G181)</f>
        <v>1567000</v>
      </c>
    </row>
    <row customFormat="true" customHeight="true" ht="72.75" outlineLevel="0" r="181" s="8">
      <c r="A181" s="27" t="s">
        <v>235</v>
      </c>
      <c r="B181" s="28" t="s">
        <v>117</v>
      </c>
      <c r="C181" s="23" t="s">
        <v>79</v>
      </c>
      <c r="D181" s="23" t="s">
        <v>232</v>
      </c>
      <c r="E181" s="26" t="s">
        <v>236</v>
      </c>
      <c r="F181" s="23" t="n"/>
      <c r="G181" s="25" t="n">
        <f aca="false" ca="false" dt2D="false" dtr="false" t="normal">SUM(G182)</f>
        <v>1567000</v>
      </c>
    </row>
    <row customFormat="true" customHeight="true" ht="55.5" outlineLevel="0" r="182" s="8">
      <c r="A182" s="27" t="s">
        <v>237</v>
      </c>
      <c r="B182" s="28" t="s">
        <v>117</v>
      </c>
      <c r="C182" s="23" t="s">
        <v>79</v>
      </c>
      <c r="D182" s="23" t="s">
        <v>232</v>
      </c>
      <c r="E182" s="26" t="s">
        <v>238</v>
      </c>
      <c r="F182" s="23" t="n"/>
      <c r="G182" s="25" t="n">
        <f aca="false" ca="false" dt2D="false" dtr="false" t="normal">SUM(G183)</f>
        <v>1567000</v>
      </c>
    </row>
    <row customFormat="true" customHeight="true" ht="27.75" outlineLevel="0" r="183" s="8">
      <c r="A183" s="27" t="s">
        <v>239</v>
      </c>
      <c r="B183" s="28" t="s">
        <v>117</v>
      </c>
      <c r="C183" s="23" t="s">
        <v>79</v>
      </c>
      <c r="D183" s="23" t="s">
        <v>232</v>
      </c>
      <c r="E183" s="26" t="s">
        <v>240</v>
      </c>
      <c r="F183" s="23" t="n"/>
      <c r="G183" s="25" t="n">
        <f aca="false" ca="false" dt2D="false" dtr="false" t="normal">SUM(G184)</f>
        <v>1567000</v>
      </c>
    </row>
    <row customFormat="true" customHeight="true" ht="55.5" outlineLevel="0" r="184" s="8">
      <c r="A184" s="27" t="s">
        <v>34</v>
      </c>
      <c r="B184" s="28" t="s">
        <v>117</v>
      </c>
      <c r="C184" s="23" t="s">
        <v>79</v>
      </c>
      <c r="D184" s="23" t="s">
        <v>232</v>
      </c>
      <c r="E184" s="26" t="s">
        <v>240</v>
      </c>
      <c r="F184" s="23" t="s">
        <v>61</v>
      </c>
      <c r="G184" s="25" t="n">
        <v>1567000</v>
      </c>
    </row>
    <row customFormat="true" customHeight="true" ht="18" outlineLevel="0" r="185" s="8">
      <c r="A185" s="24" t="s">
        <v>241</v>
      </c>
      <c r="B185" s="28" t="s">
        <v>117</v>
      </c>
      <c r="C185" s="23" t="s">
        <v>79</v>
      </c>
      <c r="D185" s="23" t="s">
        <v>242</v>
      </c>
      <c r="E185" s="26" t="n"/>
      <c r="F185" s="28" t="n"/>
      <c r="G185" s="30" t="n">
        <f aca="false" ca="false" dt2D="false" dtr="false" t="normal">SUM(G186)</f>
        <v>14115773</v>
      </c>
    </row>
    <row customFormat="true" customHeight="true" ht="72" outlineLevel="0" r="186" s="8">
      <c r="A186" s="24" t="s">
        <v>243</v>
      </c>
      <c r="B186" s="28" t="s">
        <v>117</v>
      </c>
      <c r="C186" s="23" t="s">
        <v>79</v>
      </c>
      <c r="D186" s="23" t="s">
        <v>242</v>
      </c>
      <c r="E186" s="26" t="s">
        <v>234</v>
      </c>
      <c r="F186" s="23" t="n"/>
      <c r="G186" s="25" t="n">
        <f aca="false" ca="false" dt2D="false" dtr="false" t="normal">SUM(G187)</f>
        <v>14115773</v>
      </c>
    </row>
    <row customFormat="true" customHeight="true" ht="72.75" outlineLevel="0" r="187" s="8">
      <c r="A187" s="24" t="s">
        <v>244</v>
      </c>
      <c r="B187" s="28" t="s">
        <v>117</v>
      </c>
      <c r="C187" s="23" t="s">
        <v>79</v>
      </c>
      <c r="D187" s="23" t="s">
        <v>242</v>
      </c>
      <c r="E187" s="26" t="s">
        <v>245</v>
      </c>
      <c r="F187" s="23" t="n"/>
      <c r="G187" s="25" t="n">
        <f aca="false" ca="false" dt2D="false" dtr="false" t="normal">SUM(G188+G209)</f>
        <v>14115773</v>
      </c>
    </row>
    <row customFormat="true" customHeight="true" ht="49.5" outlineLevel="0" r="188" s="8">
      <c r="A188" s="27" t="s">
        <v>246</v>
      </c>
      <c r="B188" s="28" t="s">
        <v>117</v>
      </c>
      <c r="C188" s="23" t="s">
        <v>79</v>
      </c>
      <c r="D188" s="23" t="s">
        <v>242</v>
      </c>
      <c r="E188" s="26" t="s">
        <v>247</v>
      </c>
      <c r="F188" s="23" t="n"/>
      <c r="G188" s="25" t="n">
        <f aca="false" ca="false" dt2D="false" dtr="false" t="normal">G189+G191+G200</f>
        <v>10415773</v>
      </c>
    </row>
    <row customFormat="true" customHeight="true" ht="45" outlineLevel="0" r="189" s="8">
      <c r="A189" s="27" t="s">
        <v>248</v>
      </c>
      <c r="B189" s="28" t="s">
        <v>117</v>
      </c>
      <c r="C189" s="23" t="s">
        <v>79</v>
      </c>
      <c r="D189" s="23" t="s">
        <v>242</v>
      </c>
      <c r="E189" s="26" t="s">
        <v>249</v>
      </c>
      <c r="F189" s="23" t="n"/>
      <c r="G189" s="25" t="n">
        <f aca="false" ca="false" dt2D="false" dtr="false" t="normal">SUM(G190)</f>
        <v>3731105</v>
      </c>
    </row>
    <row customFormat="true" customHeight="true" ht="45" outlineLevel="0" r="190" s="8">
      <c r="A190" s="27" t="s">
        <v>34</v>
      </c>
      <c r="B190" s="28" t="s">
        <v>117</v>
      </c>
      <c r="C190" s="23" t="s">
        <v>79</v>
      </c>
      <c r="D190" s="23" t="s">
        <v>242</v>
      </c>
      <c r="E190" s="26" t="s">
        <v>249</v>
      </c>
      <c r="F190" s="23" t="s">
        <v>61</v>
      </c>
      <c r="G190" s="25" t="n">
        <v>3731105</v>
      </c>
    </row>
    <row customFormat="true" customHeight="true" ht="45" outlineLevel="0" r="191" s="8">
      <c r="A191" s="27" t="s">
        <v>250</v>
      </c>
      <c r="B191" s="28" t="s">
        <v>117</v>
      </c>
      <c r="C191" s="23" t="s">
        <v>79</v>
      </c>
      <c r="D191" s="23" t="s">
        <v>242</v>
      </c>
      <c r="E191" s="26" t="s">
        <v>251</v>
      </c>
      <c r="F191" s="23" t="n"/>
      <c r="G191" s="25" t="n">
        <f aca="false" ca="false" dt2D="false" dtr="false" t="normal">SUM(G192+G194+G196+G198)</f>
        <v>4010883</v>
      </c>
    </row>
    <row customFormat="true" customHeight="true" ht="74.25" outlineLevel="0" r="192" s="8">
      <c r="A192" s="27" t="s">
        <v>252</v>
      </c>
      <c r="B192" s="28" t="s">
        <v>117</v>
      </c>
      <c r="C192" s="23" t="s">
        <v>79</v>
      </c>
      <c r="D192" s="23" t="s">
        <v>242</v>
      </c>
      <c r="E192" s="26" t="s">
        <v>253</v>
      </c>
      <c r="F192" s="23" t="n"/>
      <c r="G192" s="25" t="n">
        <f aca="false" ca="false" dt2D="false" dtr="false" t="normal">SUM(G193)</f>
        <v>1330176</v>
      </c>
    </row>
    <row customFormat="true" customHeight="true" ht="61.5" outlineLevel="0" r="193" s="8">
      <c r="A193" s="27" t="s">
        <v>34</v>
      </c>
      <c r="B193" s="28" t="s">
        <v>117</v>
      </c>
      <c r="C193" s="23" t="s">
        <v>79</v>
      </c>
      <c r="D193" s="23" t="s">
        <v>242</v>
      </c>
      <c r="E193" s="26" t="s">
        <v>253</v>
      </c>
      <c r="F193" s="23" t="s">
        <v>61</v>
      </c>
      <c r="G193" s="25" t="n">
        <v>1330176</v>
      </c>
    </row>
    <row customFormat="true" customHeight="true" ht="61.5" outlineLevel="0" r="194" s="8">
      <c r="A194" s="27" t="s">
        <v>254</v>
      </c>
      <c r="B194" s="28" t="s">
        <v>117</v>
      </c>
      <c r="C194" s="23" t="s">
        <v>79</v>
      </c>
      <c r="D194" s="23" t="s">
        <v>242</v>
      </c>
      <c r="E194" s="26" t="s">
        <v>255</v>
      </c>
      <c r="F194" s="23" t="n"/>
      <c r="G194" s="25" t="n">
        <f aca="false" ca="false" dt2D="false" dtr="false" t="normal">SUM(G195)</f>
        <v>1218700</v>
      </c>
    </row>
    <row customFormat="true" customHeight="true" ht="61.5" outlineLevel="0" r="195" s="8">
      <c r="A195" s="27" t="s">
        <v>34</v>
      </c>
      <c r="B195" s="28" t="s">
        <v>117</v>
      </c>
      <c r="C195" s="23" t="s">
        <v>79</v>
      </c>
      <c r="D195" s="23" t="s">
        <v>242</v>
      </c>
      <c r="E195" s="26" t="s">
        <v>255</v>
      </c>
      <c r="F195" s="23" t="s">
        <v>61</v>
      </c>
      <c r="G195" s="25" t="n">
        <v>1218700</v>
      </c>
    </row>
    <row customFormat="true" customHeight="true" ht="66.75" outlineLevel="0" r="196" s="8">
      <c r="A196" s="27" t="s">
        <v>256</v>
      </c>
      <c r="B196" s="28" t="s">
        <v>117</v>
      </c>
      <c r="C196" s="23" t="s">
        <v>79</v>
      </c>
      <c r="D196" s="23" t="s">
        <v>242</v>
      </c>
      <c r="E196" s="26" t="s">
        <v>257</v>
      </c>
      <c r="F196" s="23" t="n"/>
      <c r="G196" s="25" t="n">
        <f aca="false" ca="false" dt2D="false" dtr="false" t="normal">SUM(G197)</f>
        <v>830670</v>
      </c>
    </row>
    <row customFormat="true" customHeight="true" ht="51.75" outlineLevel="0" r="197" s="8">
      <c r="A197" s="27" t="s">
        <v>34</v>
      </c>
      <c r="B197" s="28" t="s">
        <v>117</v>
      </c>
      <c r="C197" s="23" t="s">
        <v>79</v>
      </c>
      <c r="D197" s="23" t="s">
        <v>242</v>
      </c>
      <c r="E197" s="26" t="s">
        <v>257</v>
      </c>
      <c r="F197" s="23" t="n">
        <v>200</v>
      </c>
      <c r="G197" s="25" t="n">
        <v>830670</v>
      </c>
    </row>
    <row customFormat="true" customHeight="true" ht="62.25" outlineLevel="0" r="198" s="8">
      <c r="A198" s="27" t="s">
        <v>258</v>
      </c>
      <c r="B198" s="28" t="s">
        <v>117</v>
      </c>
      <c r="C198" s="23" t="s">
        <v>79</v>
      </c>
      <c r="D198" s="23" t="s">
        <v>242</v>
      </c>
      <c r="E198" s="26" t="s">
        <v>259</v>
      </c>
      <c r="F198" s="23" t="n"/>
      <c r="G198" s="25" t="n">
        <f aca="false" ca="false" dt2D="false" dtr="false" t="normal">SUM(G199)</f>
        <v>631337</v>
      </c>
    </row>
    <row customFormat="true" customHeight="true" ht="47.25" outlineLevel="0" r="199" s="8">
      <c r="A199" s="27" t="s">
        <v>34</v>
      </c>
      <c r="B199" s="28" t="s">
        <v>117</v>
      </c>
      <c r="C199" s="23" t="s">
        <v>79</v>
      </c>
      <c r="D199" s="23" t="s">
        <v>242</v>
      </c>
      <c r="E199" s="26" t="s">
        <v>259</v>
      </c>
      <c r="F199" s="23" t="n">
        <v>200</v>
      </c>
      <c r="G199" s="25" t="n">
        <v>631337</v>
      </c>
    </row>
    <row customFormat="true" customHeight="true" ht="45" outlineLevel="0" r="200" s="8">
      <c r="A200" s="27" t="s">
        <v>260</v>
      </c>
      <c r="B200" s="28" t="s">
        <v>117</v>
      </c>
      <c r="C200" s="23" t="s">
        <v>79</v>
      </c>
      <c r="D200" s="23" t="s">
        <v>242</v>
      </c>
      <c r="E200" s="26" t="s">
        <v>261</v>
      </c>
      <c r="F200" s="23" t="n"/>
      <c r="G200" s="25" t="n">
        <f aca="false" ca="false" dt2D="false" dtr="false" t="normal">SUM(G201+G203+G205+G207)</f>
        <v>2673785</v>
      </c>
    </row>
    <row customFormat="true" customHeight="true" ht="72.75" outlineLevel="0" r="201" s="8">
      <c r="A201" s="27" t="s">
        <v>262</v>
      </c>
      <c r="B201" s="28" t="s">
        <v>117</v>
      </c>
      <c r="C201" s="23" t="s">
        <v>79</v>
      </c>
      <c r="D201" s="23" t="s">
        <v>242</v>
      </c>
      <c r="E201" s="26" t="s">
        <v>263</v>
      </c>
      <c r="F201" s="23" t="n"/>
      <c r="G201" s="25" t="n">
        <f aca="false" ca="false" dt2D="false" dtr="false" t="normal">SUM(G202)</f>
        <v>886710</v>
      </c>
    </row>
    <row customFormat="true" customHeight="true" ht="54" outlineLevel="0" r="202" s="8">
      <c r="A202" s="27" t="s">
        <v>34</v>
      </c>
      <c r="B202" s="28" t="s">
        <v>117</v>
      </c>
      <c r="C202" s="23" t="s">
        <v>79</v>
      </c>
      <c r="D202" s="23" t="s">
        <v>242</v>
      </c>
      <c r="E202" s="26" t="s">
        <v>263</v>
      </c>
      <c r="F202" s="23" t="s">
        <v>61</v>
      </c>
      <c r="G202" s="25" t="n">
        <v>886710</v>
      </c>
    </row>
    <row customFormat="true" customHeight="true" ht="66.75" outlineLevel="0" r="203" s="8">
      <c r="A203" s="27" t="s">
        <v>264</v>
      </c>
      <c r="B203" s="28" t="s">
        <v>117</v>
      </c>
      <c r="C203" s="23" t="s">
        <v>79</v>
      </c>
      <c r="D203" s="23" t="s">
        <v>242</v>
      </c>
      <c r="E203" s="26" t="s">
        <v>265</v>
      </c>
      <c r="F203" s="23" t="n"/>
      <c r="G203" s="25" t="n">
        <f aca="false" ca="false" dt2D="false" dtr="false" t="normal">SUM(G204)</f>
        <v>812469</v>
      </c>
    </row>
    <row customFormat="true" customHeight="true" ht="62.25" outlineLevel="0" r="204" s="8">
      <c r="A204" s="27" t="s">
        <v>34</v>
      </c>
      <c r="B204" s="28" t="s">
        <v>117</v>
      </c>
      <c r="C204" s="23" t="s">
        <v>79</v>
      </c>
      <c r="D204" s="23" t="s">
        <v>242</v>
      </c>
      <c r="E204" s="26" t="s">
        <v>265</v>
      </c>
      <c r="F204" s="23" t="s">
        <v>61</v>
      </c>
      <c r="G204" s="25" t="n">
        <v>812469</v>
      </c>
    </row>
    <row customFormat="true" customHeight="true" ht="62.25" outlineLevel="0" r="205" s="8">
      <c r="A205" s="27" t="s">
        <v>266</v>
      </c>
      <c r="B205" s="28" t="s">
        <v>117</v>
      </c>
      <c r="C205" s="23" t="s">
        <v>79</v>
      </c>
      <c r="D205" s="23" t="s">
        <v>242</v>
      </c>
      <c r="E205" s="26" t="s">
        <v>267</v>
      </c>
      <c r="F205" s="23" t="n"/>
      <c r="G205" s="25" t="n">
        <f aca="false" ca="false" dt2D="false" dtr="false" t="normal">SUM(G206)</f>
        <v>553706</v>
      </c>
    </row>
    <row customFormat="true" customHeight="true" ht="53.25" outlineLevel="0" r="206" s="8">
      <c r="A206" s="27" t="s">
        <v>34</v>
      </c>
      <c r="B206" s="28" t="s">
        <v>117</v>
      </c>
      <c r="C206" s="23" t="s">
        <v>79</v>
      </c>
      <c r="D206" s="23" t="s">
        <v>242</v>
      </c>
      <c r="E206" s="26" t="s">
        <v>267</v>
      </c>
      <c r="F206" s="23" t="s">
        <v>61</v>
      </c>
      <c r="G206" s="25" t="n">
        <v>553706</v>
      </c>
    </row>
    <row customFormat="true" customHeight="true" ht="53.25" outlineLevel="0" r="207" s="8">
      <c r="A207" s="27" t="s">
        <v>268</v>
      </c>
      <c r="B207" s="28" t="s">
        <v>117</v>
      </c>
      <c r="C207" s="23" t="s">
        <v>79</v>
      </c>
      <c r="D207" s="23" t="s">
        <v>242</v>
      </c>
      <c r="E207" s="26" t="s">
        <v>269</v>
      </c>
      <c r="F207" s="23" t="n"/>
      <c r="G207" s="25" t="n">
        <f aca="false" ca="false" dt2D="false" dtr="false" t="normal">SUM(G208)</f>
        <v>420900</v>
      </c>
    </row>
    <row customFormat="true" customHeight="true" ht="67.5" outlineLevel="0" r="208" s="8">
      <c r="A208" s="27" t="s">
        <v>34</v>
      </c>
      <c r="B208" s="28" t="s">
        <v>117</v>
      </c>
      <c r="C208" s="23" t="s">
        <v>79</v>
      </c>
      <c r="D208" s="23" t="s">
        <v>242</v>
      </c>
      <c r="E208" s="26" t="s">
        <v>269</v>
      </c>
      <c r="F208" s="23" t="s">
        <v>61</v>
      </c>
      <c r="G208" s="25" t="n">
        <v>420900</v>
      </c>
    </row>
    <row customFormat="true" customHeight="true" ht="45" outlineLevel="0" r="209" s="8">
      <c r="A209" s="27" t="s">
        <v>270</v>
      </c>
      <c r="B209" s="28" t="s">
        <v>117</v>
      </c>
      <c r="C209" s="23" t="s">
        <v>79</v>
      </c>
      <c r="D209" s="23" t="s">
        <v>242</v>
      </c>
      <c r="E209" s="26" t="s">
        <v>271</v>
      </c>
      <c r="F209" s="23" t="n"/>
      <c r="G209" s="25" t="n">
        <f aca="false" ca="false" dt2D="false" dtr="false" t="normal">SUM(G210)</f>
        <v>3700000</v>
      </c>
    </row>
    <row customFormat="true" customHeight="true" ht="45" outlineLevel="0" r="210" s="8">
      <c r="A210" s="27" t="s">
        <v>272</v>
      </c>
      <c r="B210" s="28" t="s">
        <v>117</v>
      </c>
      <c r="C210" s="23" t="s">
        <v>79</v>
      </c>
      <c r="D210" s="23" t="s">
        <v>242</v>
      </c>
      <c r="E210" s="26" t="s">
        <v>273</v>
      </c>
      <c r="F210" s="23" t="n"/>
      <c r="G210" s="25" t="n">
        <f aca="false" ca="false" dt2D="false" dtr="false" t="normal">SUM(G211)</f>
        <v>3700000</v>
      </c>
    </row>
    <row customFormat="true" customHeight="true" ht="45" outlineLevel="0" r="211" s="8">
      <c r="A211" s="27" t="s">
        <v>274</v>
      </c>
      <c r="B211" s="28" t="s">
        <v>117</v>
      </c>
      <c r="C211" s="23" t="s">
        <v>79</v>
      </c>
      <c r="D211" s="23" t="s">
        <v>242</v>
      </c>
      <c r="E211" s="26" t="s">
        <v>273</v>
      </c>
      <c r="F211" s="23" t="s">
        <v>275</v>
      </c>
      <c r="G211" s="25" t="n">
        <v>3700000</v>
      </c>
    </row>
    <row customFormat="true" customHeight="true" ht="30.75" outlineLevel="0" r="212" s="8">
      <c r="A212" s="24" t="s">
        <v>81</v>
      </c>
      <c r="B212" s="28" t="s">
        <v>117</v>
      </c>
      <c r="C212" s="23" t="s">
        <v>79</v>
      </c>
      <c r="D212" s="23" t="n">
        <v>12</v>
      </c>
      <c r="E212" s="26" t="n"/>
      <c r="F212" s="29" t="n"/>
      <c r="G212" s="25" t="n">
        <f aca="false" ca="false" dt2D="false" dtr="false" t="normal">G213</f>
        <v>3095997</v>
      </c>
    </row>
    <row customFormat="true" customHeight="true" ht="68.25" outlineLevel="0" r="213" s="8">
      <c r="A213" s="24" t="s">
        <v>276</v>
      </c>
      <c r="B213" s="28" t="s">
        <v>117</v>
      </c>
      <c r="C213" s="23" t="s">
        <v>79</v>
      </c>
      <c r="D213" s="23" t="n">
        <v>12</v>
      </c>
      <c r="E213" s="26" t="s">
        <v>277</v>
      </c>
      <c r="F213" s="23" t="n"/>
      <c r="G213" s="25" t="n">
        <f aca="false" ca="false" dt2D="false" dtr="false" t="normal">SUM(G214)</f>
        <v>3095997</v>
      </c>
    </row>
    <row customFormat="true" customHeight="true" ht="91.5" outlineLevel="0" r="214" s="8">
      <c r="A214" s="24" t="s">
        <v>278</v>
      </c>
      <c r="B214" s="28" t="s">
        <v>117</v>
      </c>
      <c r="C214" s="23" t="s">
        <v>79</v>
      </c>
      <c r="D214" s="23" t="n">
        <v>12</v>
      </c>
      <c r="E214" s="26" t="s">
        <v>279</v>
      </c>
      <c r="F214" s="23" t="n"/>
      <c r="G214" s="25" t="n">
        <f aca="false" ca="false" dt2D="false" dtr="false" t="normal">SUM(G215+G220)</f>
        <v>3095997</v>
      </c>
    </row>
    <row customFormat="true" customHeight="true" ht="60" outlineLevel="0" r="215" s="8">
      <c r="A215" s="27" t="s">
        <v>280</v>
      </c>
      <c r="B215" s="28" t="s">
        <v>117</v>
      </c>
      <c r="C215" s="23" t="s">
        <v>79</v>
      </c>
      <c r="D215" s="23" t="n">
        <v>12</v>
      </c>
      <c r="E215" s="26" t="s">
        <v>281</v>
      </c>
      <c r="F215" s="23" t="n"/>
      <c r="G215" s="25" t="n">
        <f aca="false" ca="false" dt2D="false" dtr="false" t="normal">SUM(G216+G218)</f>
        <v>870000</v>
      </c>
    </row>
    <row customFormat="true" customHeight="true" ht="60" outlineLevel="0" r="216" s="8">
      <c r="A216" s="27" t="s">
        <v>282</v>
      </c>
      <c r="B216" s="28" t="s">
        <v>117</v>
      </c>
      <c r="C216" s="23" t="s">
        <v>79</v>
      </c>
      <c r="D216" s="23" t="n">
        <v>12</v>
      </c>
      <c r="E216" s="26" t="s">
        <v>283</v>
      </c>
      <c r="F216" s="23" t="n"/>
      <c r="G216" s="25" t="n">
        <f aca="false" ca="false" dt2D="false" dtr="false" t="normal">SUM(G217)</f>
        <v>720000</v>
      </c>
    </row>
    <row customFormat="true" customHeight="true" ht="60" outlineLevel="0" r="217" s="8">
      <c r="A217" s="27" t="s">
        <v>114</v>
      </c>
      <c r="B217" s="28" t="s">
        <v>117</v>
      </c>
      <c r="C217" s="23" t="s">
        <v>79</v>
      </c>
      <c r="D217" s="23" t="n">
        <v>12</v>
      </c>
      <c r="E217" s="26" t="s">
        <v>283</v>
      </c>
      <c r="F217" s="23" t="s">
        <v>115</v>
      </c>
      <c r="G217" s="25" t="n">
        <v>720000</v>
      </c>
    </row>
    <row customFormat="true" customHeight="true" ht="48.75" outlineLevel="0" r="218" s="8">
      <c r="A218" s="27" t="s">
        <v>284</v>
      </c>
      <c r="B218" s="28" t="s">
        <v>117</v>
      </c>
      <c r="C218" s="23" t="s">
        <v>79</v>
      </c>
      <c r="D218" s="23" t="n">
        <v>12</v>
      </c>
      <c r="E218" s="26" t="s">
        <v>285</v>
      </c>
      <c r="F218" s="23" t="n"/>
      <c r="G218" s="25" t="n">
        <f aca="false" ca="false" dt2D="false" dtr="false" t="normal">SUM(G219)</f>
        <v>150000</v>
      </c>
    </row>
    <row customFormat="true" customHeight="true" ht="33.75" outlineLevel="0" r="219" s="8">
      <c r="A219" s="27" t="s">
        <v>34</v>
      </c>
      <c r="B219" s="28" t="s">
        <v>117</v>
      </c>
      <c r="C219" s="23" t="s">
        <v>79</v>
      </c>
      <c r="D219" s="23" t="n">
        <v>12</v>
      </c>
      <c r="E219" s="26" t="s">
        <v>285</v>
      </c>
      <c r="F219" s="23" t="s">
        <v>61</v>
      </c>
      <c r="G219" s="25" t="n">
        <v>150000</v>
      </c>
    </row>
    <row customFormat="true" customHeight="true" ht="75" outlineLevel="0" r="220" s="8">
      <c r="A220" s="27" t="s">
        <v>286</v>
      </c>
      <c r="B220" s="28" t="s">
        <v>117</v>
      </c>
      <c r="C220" s="23" t="s">
        <v>79</v>
      </c>
      <c r="D220" s="23" t="s">
        <v>83</v>
      </c>
      <c r="E220" s="26" t="s">
        <v>287</v>
      </c>
      <c r="F220" s="23" t="n"/>
      <c r="G220" s="25" t="n">
        <f aca="false" ca="false" dt2D="false" dtr="false" t="normal">SUM(G221+G223+G225)</f>
        <v>2225997</v>
      </c>
    </row>
    <row customFormat="true" customHeight="true" ht="59.25" outlineLevel="0" r="221" s="8">
      <c r="A221" s="27" t="s">
        <v>288</v>
      </c>
      <c r="B221" s="28" t="s">
        <v>117</v>
      </c>
      <c r="C221" s="23" t="s">
        <v>79</v>
      </c>
      <c r="D221" s="23" t="s">
        <v>83</v>
      </c>
      <c r="E221" s="26" t="s">
        <v>289</v>
      </c>
      <c r="F221" s="23" t="n"/>
      <c r="G221" s="25" t="n">
        <f aca="false" ca="false" dt2D="false" dtr="false" t="normal">SUM(G222)</f>
        <v>1173198</v>
      </c>
    </row>
    <row customFormat="true" customHeight="true" ht="47.25" outlineLevel="0" r="222" s="8">
      <c r="A222" s="27" t="s">
        <v>114</v>
      </c>
      <c r="B222" s="28" t="s">
        <v>117</v>
      </c>
      <c r="C222" s="23" t="s">
        <v>79</v>
      </c>
      <c r="D222" s="23" t="s">
        <v>83</v>
      </c>
      <c r="E222" s="26" t="s">
        <v>289</v>
      </c>
      <c r="F222" s="23" t="n">
        <v>500</v>
      </c>
      <c r="G222" s="25" t="n">
        <v>1173198</v>
      </c>
    </row>
    <row customFormat="true" customHeight="true" ht="66.75" outlineLevel="0" r="223" s="8">
      <c r="A223" s="27" t="s">
        <v>288</v>
      </c>
      <c r="B223" s="28" t="s">
        <v>117</v>
      </c>
      <c r="C223" s="23" t="s">
        <v>79</v>
      </c>
      <c r="D223" s="23" t="s">
        <v>83</v>
      </c>
      <c r="E223" s="26" t="s">
        <v>290</v>
      </c>
      <c r="F223" s="23" t="n"/>
      <c r="G223" s="25" t="n">
        <f aca="false" ca="false" dt2D="false" dtr="false" t="normal">SUM(G224)</f>
        <v>502799</v>
      </c>
    </row>
    <row customFormat="true" customHeight="true" ht="45" outlineLevel="0" r="224" s="8">
      <c r="A224" s="27" t="s">
        <v>114</v>
      </c>
      <c r="B224" s="28" t="s">
        <v>117</v>
      </c>
      <c r="C224" s="23" t="s">
        <v>79</v>
      </c>
      <c r="D224" s="23" t="s">
        <v>83</v>
      </c>
      <c r="E224" s="26" t="s">
        <v>290</v>
      </c>
      <c r="F224" s="23" t="n">
        <v>500</v>
      </c>
      <c r="G224" s="25" t="n">
        <v>502799</v>
      </c>
    </row>
    <row customFormat="true" customHeight="true" ht="45" outlineLevel="0" r="225" s="8">
      <c r="A225" s="27" t="s">
        <v>291</v>
      </c>
      <c r="B225" s="28" t="s">
        <v>117</v>
      </c>
      <c r="C225" s="23" t="s">
        <v>79</v>
      </c>
      <c r="D225" s="23" t="s">
        <v>83</v>
      </c>
      <c r="E225" s="26" t="s">
        <v>292</v>
      </c>
      <c r="F225" s="23" t="n"/>
      <c r="G225" s="25" t="n">
        <f aca="false" ca="false" dt2D="false" dtr="false" t="normal">SUM(G226)</f>
        <v>550000</v>
      </c>
    </row>
    <row customFormat="true" customHeight="true" ht="45" outlineLevel="0" r="226" s="8">
      <c r="A226" s="27" t="s">
        <v>114</v>
      </c>
      <c r="B226" s="28" t="s">
        <v>117</v>
      </c>
      <c r="C226" s="23" t="s">
        <v>79</v>
      </c>
      <c r="D226" s="23" t="s">
        <v>83</v>
      </c>
      <c r="E226" s="26" t="s">
        <v>292</v>
      </c>
      <c r="F226" s="23" t="s">
        <v>115</v>
      </c>
      <c r="G226" s="25" t="n">
        <v>550000</v>
      </c>
    </row>
    <row customFormat="true" customHeight="true" ht="23.25" outlineLevel="0" r="227" s="8">
      <c r="A227" s="24" t="s">
        <v>293</v>
      </c>
      <c r="B227" s="28" t="s">
        <v>117</v>
      </c>
      <c r="C227" s="23" t="s">
        <v>139</v>
      </c>
      <c r="D227" s="23" t="n"/>
      <c r="E227" s="26" t="n"/>
      <c r="F227" s="23" t="n"/>
      <c r="G227" s="25" t="n">
        <f aca="false" ca="false" dt2D="false" dtr="false" t="normal">SUM(G228)</f>
        <v>8151693</v>
      </c>
    </row>
    <row customFormat="true" customHeight="true" ht="21.75" outlineLevel="0" r="228" s="8">
      <c r="A228" s="24" t="s">
        <v>294</v>
      </c>
      <c r="B228" s="28" t="s">
        <v>117</v>
      </c>
      <c r="C228" s="23" t="s">
        <v>139</v>
      </c>
      <c r="D228" s="23" t="s">
        <v>119</v>
      </c>
      <c r="E228" s="26" t="n"/>
      <c r="F228" s="23" t="n"/>
      <c r="G228" s="25" t="n">
        <f aca="false" ca="false" dt2D="false" dtr="false" t="normal">SUM(G229+G234+G243)</f>
        <v>8151693</v>
      </c>
    </row>
    <row customFormat="true" customHeight="true" ht="43.5" outlineLevel="0" r="229" s="8">
      <c r="A229" s="24" t="s">
        <v>295</v>
      </c>
      <c r="B229" s="28" t="s">
        <v>117</v>
      </c>
      <c r="C229" s="23" t="s">
        <v>139</v>
      </c>
      <c r="D229" s="23" t="s">
        <v>119</v>
      </c>
      <c r="E229" s="26" t="s">
        <v>296</v>
      </c>
      <c r="F229" s="23" t="n"/>
      <c r="G229" s="25" t="n">
        <f aca="false" ca="false" dt2D="false" dtr="false" t="normal">SUM(G230)</f>
        <v>10000</v>
      </c>
    </row>
    <row customFormat="true" customHeight="true" ht="57.75" outlineLevel="0" r="230" s="8">
      <c r="A230" s="24" t="s">
        <v>297</v>
      </c>
      <c r="B230" s="28" t="s">
        <v>117</v>
      </c>
      <c r="C230" s="23" t="s">
        <v>139</v>
      </c>
      <c r="D230" s="23" t="s">
        <v>119</v>
      </c>
      <c r="E230" s="26" t="s">
        <v>298</v>
      </c>
      <c r="F230" s="23" t="n"/>
      <c r="G230" s="25" t="n">
        <f aca="false" ca="false" dt2D="false" dtr="false" t="normal">SUM(G231)</f>
        <v>10000</v>
      </c>
    </row>
    <row customFormat="true" customHeight="true" ht="36" outlineLevel="0" r="231" s="8">
      <c r="A231" s="27" t="s">
        <v>299</v>
      </c>
      <c r="B231" s="28" t="s">
        <v>117</v>
      </c>
      <c r="C231" s="23" t="s">
        <v>139</v>
      </c>
      <c r="D231" s="23" t="s">
        <v>119</v>
      </c>
      <c r="E231" s="26" t="s">
        <v>300</v>
      </c>
      <c r="F231" s="23" t="n"/>
      <c r="G231" s="25" t="n">
        <f aca="false" ca="false" dt2D="false" dtr="false" t="normal">SUM(G232)</f>
        <v>10000</v>
      </c>
    </row>
    <row customFormat="true" customHeight="true" ht="36" outlineLevel="0" r="232" s="8">
      <c r="A232" s="27" t="s">
        <v>301</v>
      </c>
      <c r="B232" s="28" t="s">
        <v>117</v>
      </c>
      <c r="C232" s="23" t="s">
        <v>139</v>
      </c>
      <c r="D232" s="23" t="s">
        <v>119</v>
      </c>
      <c r="E232" s="26" t="s">
        <v>302</v>
      </c>
      <c r="F232" s="23" t="n"/>
      <c r="G232" s="25" t="n">
        <f aca="false" ca="false" dt2D="false" dtr="false" t="normal">SUM(G233)</f>
        <v>10000</v>
      </c>
    </row>
    <row customFormat="true" customHeight="true" ht="35.25" outlineLevel="0" r="233" s="8">
      <c r="A233" s="27" t="s">
        <v>34</v>
      </c>
      <c r="B233" s="28" t="s">
        <v>117</v>
      </c>
      <c r="C233" s="23" t="s">
        <v>139</v>
      </c>
      <c r="D233" s="23" t="s">
        <v>119</v>
      </c>
      <c r="E233" s="26" t="s">
        <v>302</v>
      </c>
      <c r="F233" s="23" t="s">
        <v>61</v>
      </c>
      <c r="G233" s="25" t="n">
        <v>10000</v>
      </c>
    </row>
    <row customFormat="true" customHeight="true" ht="67.5" outlineLevel="0" r="234" s="8">
      <c r="A234" s="24" t="s">
        <v>276</v>
      </c>
      <c r="B234" s="28" t="s">
        <v>117</v>
      </c>
      <c r="C234" s="23" t="s">
        <v>139</v>
      </c>
      <c r="D234" s="23" t="s">
        <v>119</v>
      </c>
      <c r="E234" s="26" t="s">
        <v>303</v>
      </c>
      <c r="F234" s="23" t="n"/>
      <c r="G234" s="25" t="n">
        <f aca="false" ca="false" dt2D="false" dtr="false" t="normal">SUM(G235+G239)</f>
        <v>7641693</v>
      </c>
    </row>
    <row customFormat="true" customHeight="true" ht="83.25" outlineLevel="0" r="235" s="8">
      <c r="A235" s="24" t="s">
        <v>304</v>
      </c>
      <c r="B235" s="28" t="s">
        <v>117</v>
      </c>
      <c r="C235" s="23" t="s">
        <v>139</v>
      </c>
      <c r="D235" s="23" t="s">
        <v>119</v>
      </c>
      <c r="E235" s="26" t="s">
        <v>279</v>
      </c>
      <c r="F235" s="23" t="n"/>
      <c r="G235" s="25" t="n">
        <f aca="false" ca="false" dt2D="false" dtr="false" t="normal">SUM(G236)</f>
        <v>1943000</v>
      </c>
    </row>
    <row customFormat="true" customHeight="true" ht="49.5" outlineLevel="0" r="236" s="8">
      <c r="A236" s="27" t="s">
        <v>305</v>
      </c>
      <c r="B236" s="28" t="s">
        <v>117</v>
      </c>
      <c r="C236" s="23" t="s">
        <v>139</v>
      </c>
      <c r="D236" s="23" t="s">
        <v>119</v>
      </c>
      <c r="E236" s="26" t="s">
        <v>306</v>
      </c>
      <c r="F236" s="23" t="n"/>
      <c r="G236" s="25" t="n">
        <f aca="false" ca="false" dt2D="false" dtr="false" t="normal">SUM(G237)</f>
        <v>1943000</v>
      </c>
    </row>
    <row customFormat="true" customHeight="true" ht="49.5" outlineLevel="0" r="237" s="8">
      <c r="A237" s="27" t="s">
        <v>307</v>
      </c>
      <c r="B237" s="28" t="s">
        <v>117</v>
      </c>
      <c r="C237" s="23" t="s">
        <v>308</v>
      </c>
      <c r="D237" s="23" t="s">
        <v>119</v>
      </c>
      <c r="E237" s="26" t="s">
        <v>309</v>
      </c>
      <c r="F237" s="23" t="n"/>
      <c r="G237" s="25" t="n">
        <f aca="false" ca="false" dt2D="false" dtr="false" t="normal">SUM(G238)</f>
        <v>1943000</v>
      </c>
    </row>
    <row customFormat="true" customHeight="true" ht="49.5" outlineLevel="0" r="238" s="8">
      <c r="A238" s="27" t="s">
        <v>274</v>
      </c>
      <c r="B238" s="28" t="s">
        <v>117</v>
      </c>
      <c r="C238" s="23" t="s">
        <v>308</v>
      </c>
      <c r="D238" s="23" t="s">
        <v>119</v>
      </c>
      <c r="E238" s="26" t="s">
        <v>309</v>
      </c>
      <c r="F238" s="23" t="s">
        <v>275</v>
      </c>
      <c r="G238" s="25" t="n">
        <v>1943000</v>
      </c>
    </row>
    <row customFormat="true" customHeight="true" ht="41.25" outlineLevel="0" r="239" s="8">
      <c r="A239" s="27" t="s">
        <v>310</v>
      </c>
      <c r="B239" s="28" t="s">
        <v>117</v>
      </c>
      <c r="C239" s="23" t="s">
        <v>308</v>
      </c>
      <c r="D239" s="23" t="s">
        <v>119</v>
      </c>
      <c r="E239" s="26" t="s">
        <v>311</v>
      </c>
      <c r="F239" s="23" t="n"/>
      <c r="G239" s="25" t="n">
        <f aca="false" ca="false" dt2D="false" dtr="false" t="normal">SUM(G240)</f>
        <v>5698693</v>
      </c>
    </row>
    <row customFormat="true" customHeight="true" ht="49.5" outlineLevel="0" r="240" s="8">
      <c r="A240" s="27" t="s">
        <v>312</v>
      </c>
      <c r="B240" s="28" t="s">
        <v>117</v>
      </c>
      <c r="C240" s="23" t="s">
        <v>308</v>
      </c>
      <c r="D240" s="23" t="s">
        <v>119</v>
      </c>
      <c r="E240" s="26" t="s">
        <v>313</v>
      </c>
      <c r="F240" s="23" t="n"/>
      <c r="G240" s="25" t="n">
        <f aca="false" ca="false" dt2D="false" dtr="false" t="normal">SUM(G241)</f>
        <v>5698693</v>
      </c>
    </row>
    <row customFormat="true" customHeight="true" ht="41.25" outlineLevel="0" r="241" s="8">
      <c r="A241" s="27" t="s">
        <v>314</v>
      </c>
      <c r="B241" s="28" t="s">
        <v>117</v>
      </c>
      <c r="C241" s="23" t="s">
        <v>308</v>
      </c>
      <c r="D241" s="23" t="s">
        <v>119</v>
      </c>
      <c r="E241" s="26" t="s">
        <v>315</v>
      </c>
      <c r="F241" s="23" t="n"/>
      <c r="G241" s="25" t="n">
        <f aca="false" ca="false" dt2D="false" dtr="false" t="normal">SUM(G242)</f>
        <v>5698693</v>
      </c>
    </row>
    <row customFormat="true" customHeight="true" ht="49.5" outlineLevel="0" r="242" s="8">
      <c r="A242" s="27" t="s">
        <v>34</v>
      </c>
      <c r="B242" s="28" t="s">
        <v>117</v>
      </c>
      <c r="C242" s="23" t="s">
        <v>308</v>
      </c>
      <c r="D242" s="23" t="s">
        <v>119</v>
      </c>
      <c r="E242" s="26" t="s">
        <v>315</v>
      </c>
      <c r="F242" s="23" t="s">
        <v>61</v>
      </c>
      <c r="G242" s="25" t="n">
        <v>5698693</v>
      </c>
    </row>
    <row customFormat="true" customHeight="true" ht="51.75" outlineLevel="0" r="243" s="8">
      <c r="A243" s="24" t="s">
        <v>316</v>
      </c>
      <c r="B243" s="28" t="s">
        <v>117</v>
      </c>
      <c r="C243" s="23" t="s">
        <v>139</v>
      </c>
      <c r="D243" s="23" t="s">
        <v>119</v>
      </c>
      <c r="E243" s="26" t="s">
        <v>317</v>
      </c>
      <c r="F243" s="23" t="n"/>
      <c r="G243" s="25" t="n">
        <f aca="false" ca="false" dt2D="false" dtr="false" t="normal">SUM(G244)</f>
        <v>500000</v>
      </c>
    </row>
    <row customFormat="true" customHeight="true" ht="69" outlineLevel="0" r="244" s="8">
      <c r="A244" s="24" t="s">
        <v>318</v>
      </c>
      <c r="B244" s="28" t="s">
        <v>117</v>
      </c>
      <c r="C244" s="23" t="s">
        <v>139</v>
      </c>
      <c r="D244" s="23" t="s">
        <v>119</v>
      </c>
      <c r="E244" s="26" t="s">
        <v>319</v>
      </c>
      <c r="F244" s="23" t="n"/>
      <c r="G244" s="25" t="n">
        <f aca="false" ca="false" dt2D="false" dtr="false" t="normal">SUM(G245)</f>
        <v>500000</v>
      </c>
    </row>
    <row customFormat="true" customHeight="true" ht="45" outlineLevel="0" r="245" s="8">
      <c r="A245" s="27" t="s">
        <v>320</v>
      </c>
      <c r="B245" s="28" t="s">
        <v>117</v>
      </c>
      <c r="C245" s="23" t="s">
        <v>139</v>
      </c>
      <c r="D245" s="23" t="s">
        <v>119</v>
      </c>
      <c r="E245" s="26" t="s">
        <v>321</v>
      </c>
      <c r="F245" s="23" t="n"/>
      <c r="G245" s="25" t="n">
        <f aca="false" ca="false" dt2D="false" dtr="false" t="normal">SUM(G246)</f>
        <v>500000</v>
      </c>
    </row>
    <row customFormat="true" customHeight="true" ht="36.75" outlineLevel="0" r="246" s="8">
      <c r="A246" s="27" t="s">
        <v>307</v>
      </c>
      <c r="B246" s="28" t="s">
        <v>117</v>
      </c>
      <c r="C246" s="23" t="s">
        <v>139</v>
      </c>
      <c r="D246" s="23" t="s">
        <v>119</v>
      </c>
      <c r="E246" s="26" t="s">
        <v>322</v>
      </c>
      <c r="F246" s="23" t="n"/>
      <c r="G246" s="25" t="n">
        <f aca="false" ca="false" dt2D="false" dtr="false" t="normal">SUM(G247)</f>
        <v>500000</v>
      </c>
    </row>
    <row customFormat="true" customHeight="true" ht="50.25" outlineLevel="0" r="247" s="8">
      <c r="A247" s="27" t="s">
        <v>274</v>
      </c>
      <c r="B247" s="28" t="s">
        <v>117</v>
      </c>
      <c r="C247" s="23" t="s">
        <v>139</v>
      </c>
      <c r="D247" s="23" t="s">
        <v>119</v>
      </c>
      <c r="E247" s="26" t="s">
        <v>322</v>
      </c>
      <c r="F247" s="23" t="s">
        <v>275</v>
      </c>
      <c r="G247" s="25" t="n">
        <v>500000</v>
      </c>
    </row>
    <row customFormat="true" customHeight="true" ht="36.75" outlineLevel="0" r="248" s="8">
      <c r="A248" s="24" t="s">
        <v>323</v>
      </c>
      <c r="B248" s="28" t="s">
        <v>117</v>
      </c>
      <c r="C248" s="23" t="s">
        <v>242</v>
      </c>
      <c r="D248" s="23" t="s">
        <v>80</v>
      </c>
      <c r="E248" s="26" t="n"/>
      <c r="F248" s="23" t="n"/>
      <c r="G248" s="25" t="n">
        <f aca="false" ca="false" dt2D="false" dtr="false" t="normal">SUM(G249)</f>
        <v>567276</v>
      </c>
    </row>
    <row customFormat="true" customHeight="true" ht="39" outlineLevel="0" r="249" s="8">
      <c r="A249" s="24" t="s">
        <v>324</v>
      </c>
      <c r="B249" s="28" t="s">
        <v>117</v>
      </c>
      <c r="C249" s="23" t="s">
        <v>242</v>
      </c>
      <c r="D249" s="23" t="s">
        <v>325</v>
      </c>
      <c r="E249" s="26" t="n"/>
      <c r="F249" s="23" t="n"/>
      <c r="G249" s="25" t="n">
        <f aca="false" ca="false" dt2D="false" dtr="false" t="normal">SUM(G250)</f>
        <v>567276</v>
      </c>
    </row>
    <row customFormat="true" customHeight="true" ht="33" outlineLevel="0" r="250" s="8">
      <c r="A250" s="27" t="s">
        <v>132</v>
      </c>
      <c r="B250" s="28" t="s">
        <v>117</v>
      </c>
      <c r="C250" s="23" t="s">
        <v>242</v>
      </c>
      <c r="D250" s="23" t="s">
        <v>325</v>
      </c>
      <c r="E250" s="26" t="s">
        <v>133</v>
      </c>
      <c r="F250" s="23" t="n"/>
      <c r="G250" s="25" t="n">
        <f aca="false" ca="false" dt2D="false" dtr="false" t="normal">SUM(G251)</f>
        <v>567276</v>
      </c>
    </row>
    <row customFormat="true" customHeight="true" ht="48.75" outlineLevel="0" r="251" s="8">
      <c r="A251" s="27" t="s">
        <v>134</v>
      </c>
      <c r="B251" s="28" t="s">
        <v>117</v>
      </c>
      <c r="C251" s="23" t="s">
        <v>242</v>
      </c>
      <c r="D251" s="23" t="s">
        <v>325</v>
      </c>
      <c r="E251" s="26" t="s">
        <v>135</v>
      </c>
      <c r="F251" s="23" t="n"/>
      <c r="G251" s="25" t="n">
        <f aca="false" ca="false" dt2D="false" dtr="false" t="normal">SUM(G252)</f>
        <v>567276</v>
      </c>
    </row>
    <row customFormat="true" customHeight="true" ht="43.5" outlineLevel="0" r="252" s="8">
      <c r="A252" s="27" t="s">
        <v>326</v>
      </c>
      <c r="B252" s="28" t="s">
        <v>117</v>
      </c>
      <c r="C252" s="23" t="s">
        <v>242</v>
      </c>
      <c r="D252" s="23" t="s">
        <v>325</v>
      </c>
      <c r="E252" s="26" t="s">
        <v>327</v>
      </c>
      <c r="F252" s="23" t="n"/>
      <c r="G252" s="25" t="n">
        <f aca="false" ca="false" dt2D="false" dtr="false" t="normal">SUM(G253)</f>
        <v>567276</v>
      </c>
    </row>
    <row customFormat="true" customHeight="true" ht="45.75" outlineLevel="0" r="253" s="8">
      <c r="A253" s="27" t="s">
        <v>34</v>
      </c>
      <c r="B253" s="28" t="s">
        <v>117</v>
      </c>
      <c r="C253" s="23" t="s">
        <v>242</v>
      </c>
      <c r="D253" s="23" t="s">
        <v>325</v>
      </c>
      <c r="E253" s="26" t="s">
        <v>327</v>
      </c>
      <c r="F253" s="23" t="s">
        <v>61</v>
      </c>
      <c r="G253" s="25" t="n">
        <v>567276</v>
      </c>
    </row>
    <row customFormat="true" customHeight="true" ht="24.75" outlineLevel="0" r="254" s="8">
      <c r="A254" s="24" t="s">
        <v>328</v>
      </c>
      <c r="B254" s="28" t="s">
        <v>117</v>
      </c>
      <c r="C254" s="28" t="s">
        <v>214</v>
      </c>
      <c r="D254" s="28" t="s">
        <v>80</v>
      </c>
      <c r="E254" s="32" t="n"/>
      <c r="F254" s="28" t="n"/>
      <c r="G254" s="25" t="n">
        <f aca="false" ca="false" dt2D="false" dtr="false" t="normal">SUM(G255+G261+G267)</f>
        <v>2427170</v>
      </c>
    </row>
    <row customFormat="true" customHeight="true" ht="24.75" outlineLevel="0" r="255" s="8">
      <c r="A255" s="24" t="s">
        <v>329</v>
      </c>
      <c r="B255" s="28" t="s">
        <v>117</v>
      </c>
      <c r="C255" s="23" t="s">
        <v>214</v>
      </c>
      <c r="D255" s="23" t="s">
        <v>22</v>
      </c>
      <c r="E255" s="26" t="n"/>
      <c r="F255" s="23" t="n"/>
      <c r="G255" s="25" t="n">
        <f aca="false" ca="false" dt2D="false" dtr="false" t="normal">SUM(G256)</f>
        <v>1050000</v>
      </c>
    </row>
    <row customFormat="true" customHeight="true" ht="46.5" outlineLevel="0" r="256" s="8">
      <c r="A256" s="24" t="s">
        <v>330</v>
      </c>
      <c r="B256" s="28" t="s">
        <v>117</v>
      </c>
      <c r="C256" s="23" t="s">
        <v>214</v>
      </c>
      <c r="D256" s="23" t="s">
        <v>22</v>
      </c>
      <c r="E256" s="26" t="s">
        <v>144</v>
      </c>
      <c r="F256" s="23" t="n"/>
      <c r="G256" s="25" t="n">
        <f aca="false" ca="false" dt2D="false" dtr="false" t="normal">SUM(G257)</f>
        <v>1050000</v>
      </c>
    </row>
    <row customFormat="true" customHeight="true" ht="67.5" outlineLevel="0" r="257" s="8">
      <c r="A257" s="24" t="s">
        <v>331</v>
      </c>
      <c r="B257" s="28" t="s">
        <v>117</v>
      </c>
      <c r="C257" s="23" t="s">
        <v>214</v>
      </c>
      <c r="D257" s="23" t="s">
        <v>22</v>
      </c>
      <c r="E257" s="26" t="s">
        <v>332</v>
      </c>
      <c r="F257" s="23" t="n"/>
      <c r="G257" s="25" t="n">
        <f aca="false" ca="false" dt2D="false" dtr="false" t="normal">SUM(G258)</f>
        <v>1050000</v>
      </c>
    </row>
    <row customFormat="true" customHeight="true" ht="45" outlineLevel="0" r="258" s="8">
      <c r="A258" s="27" t="s">
        <v>333</v>
      </c>
      <c r="B258" s="28" t="s">
        <v>117</v>
      </c>
      <c r="C258" s="23" t="s">
        <v>214</v>
      </c>
      <c r="D258" s="23" t="s">
        <v>22</v>
      </c>
      <c r="E258" s="26" t="s">
        <v>334</v>
      </c>
      <c r="F258" s="23" t="n"/>
      <c r="G258" s="25" t="n">
        <f aca="false" ca="false" dt2D="false" dtr="false" t="normal">SUM(G259)</f>
        <v>1050000</v>
      </c>
    </row>
    <row customFormat="true" customHeight="true" ht="39" outlineLevel="0" r="259" s="8">
      <c r="A259" s="27" t="s">
        <v>335</v>
      </c>
      <c r="B259" s="28" t="s">
        <v>117</v>
      </c>
      <c r="C259" s="23" t="s">
        <v>214</v>
      </c>
      <c r="D259" s="23" t="s">
        <v>22</v>
      </c>
      <c r="E259" s="26" t="s">
        <v>336</v>
      </c>
      <c r="F259" s="23" t="n"/>
      <c r="G259" s="25" t="n">
        <f aca="false" ca="false" dt2D="false" dtr="false" t="normal">SUM(G260)</f>
        <v>1050000</v>
      </c>
    </row>
    <row customFormat="true" customHeight="true" ht="42.75" outlineLevel="0" r="260" s="8">
      <c r="A260" s="27" t="s">
        <v>102</v>
      </c>
      <c r="B260" s="28" t="s">
        <v>117</v>
      </c>
      <c r="C260" s="23" t="s">
        <v>214</v>
      </c>
      <c r="D260" s="23" t="s">
        <v>22</v>
      </c>
      <c r="E260" s="26" t="s">
        <v>336</v>
      </c>
      <c r="F260" s="23" t="s">
        <v>103</v>
      </c>
      <c r="G260" s="25" t="n">
        <v>1050000</v>
      </c>
    </row>
    <row customFormat="true" customHeight="true" ht="42.75" outlineLevel="0" r="261" s="8">
      <c r="A261" s="24" t="s">
        <v>337</v>
      </c>
      <c r="B261" s="28" t="s">
        <v>117</v>
      </c>
      <c r="C261" s="23" t="n">
        <v>10</v>
      </c>
      <c r="D261" s="23" t="s">
        <v>79</v>
      </c>
      <c r="E261" s="26" t="n"/>
      <c r="F261" s="23" t="n"/>
      <c r="G261" s="25" t="n">
        <f aca="false" ca="false" dt2D="false" dtr="false" t="normal">G262</f>
        <v>1020600</v>
      </c>
    </row>
    <row customFormat="true" customHeight="true" ht="67.5" outlineLevel="0" r="262" s="8">
      <c r="A262" s="27" t="s">
        <v>276</v>
      </c>
      <c r="B262" s="28" t="s">
        <v>117</v>
      </c>
      <c r="C262" s="23" t="n">
        <v>10</v>
      </c>
      <c r="D262" s="23" t="s">
        <v>79</v>
      </c>
      <c r="E262" s="26" t="s">
        <v>303</v>
      </c>
      <c r="F262" s="23" t="n"/>
      <c r="G262" s="25" t="n">
        <f aca="false" ca="false" dt2D="false" dtr="false" t="normal">G263</f>
        <v>1020600</v>
      </c>
    </row>
    <row customFormat="true" customHeight="true" ht="72.75" outlineLevel="0" r="263" s="8">
      <c r="A263" s="27" t="s">
        <v>338</v>
      </c>
      <c r="B263" s="28" t="s">
        <v>117</v>
      </c>
      <c r="C263" s="23" t="n">
        <v>10</v>
      </c>
      <c r="D263" s="23" t="s">
        <v>79</v>
      </c>
      <c r="E263" s="26" t="s">
        <v>339</v>
      </c>
      <c r="F263" s="23" t="n"/>
      <c r="G263" s="25" t="n">
        <f aca="false" ca="false" dt2D="false" dtr="false" t="normal">G264</f>
        <v>1020600</v>
      </c>
    </row>
    <row customFormat="true" customHeight="true" ht="42.75" outlineLevel="0" r="264" s="8">
      <c r="A264" s="27" t="s">
        <v>340</v>
      </c>
      <c r="B264" s="28" t="s">
        <v>117</v>
      </c>
      <c r="C264" s="23" t="n">
        <v>10</v>
      </c>
      <c r="D264" s="23" t="s">
        <v>79</v>
      </c>
      <c r="E264" s="26" t="s">
        <v>341</v>
      </c>
      <c r="F264" s="23" t="n"/>
      <c r="G264" s="25" t="n">
        <f aca="false" ca="false" dt2D="false" dtr="false" t="normal">G265</f>
        <v>1020600</v>
      </c>
    </row>
    <row customFormat="true" customHeight="true" ht="42.75" outlineLevel="0" r="265" s="8">
      <c r="A265" s="27" t="s">
        <v>342</v>
      </c>
      <c r="B265" s="28" t="s">
        <v>117</v>
      </c>
      <c r="C265" s="23" t="n">
        <v>10</v>
      </c>
      <c r="D265" s="23" t="s">
        <v>79</v>
      </c>
      <c r="E265" s="26" t="s">
        <v>343</v>
      </c>
      <c r="F265" s="23" t="n"/>
      <c r="G265" s="25" t="n">
        <f aca="false" ca="false" dt2D="false" dtr="false" t="normal">G266</f>
        <v>1020600</v>
      </c>
    </row>
    <row customFormat="true" customHeight="true" ht="42.75" outlineLevel="0" r="266" s="8">
      <c r="A266" s="27" t="s">
        <v>102</v>
      </c>
      <c r="B266" s="28" t="s">
        <v>117</v>
      </c>
      <c r="C266" s="23" t="n">
        <v>10</v>
      </c>
      <c r="D266" s="23" t="s">
        <v>79</v>
      </c>
      <c r="E266" s="26" t="s">
        <v>343</v>
      </c>
      <c r="F266" s="23" t="s">
        <v>103</v>
      </c>
      <c r="G266" s="25" t="n">
        <v>1020600</v>
      </c>
    </row>
    <row customFormat="true" customHeight="true" ht="36" outlineLevel="0" r="267" s="8">
      <c r="A267" s="24" t="s">
        <v>344</v>
      </c>
      <c r="B267" s="28" t="s">
        <v>117</v>
      </c>
      <c r="C267" s="28" t="s">
        <v>214</v>
      </c>
      <c r="D267" s="28" t="s">
        <v>24</v>
      </c>
      <c r="E267" s="26" t="n"/>
      <c r="F267" s="23" t="n"/>
      <c r="G267" s="25" t="n">
        <f aca="false" ca="false" dt2D="false" dtr="false" t="normal">G268</f>
        <v>356570</v>
      </c>
    </row>
    <row customFormat="true" customHeight="true" ht="42.75" outlineLevel="0" r="268" s="8">
      <c r="A268" s="24" t="s">
        <v>345</v>
      </c>
      <c r="B268" s="28" t="s">
        <v>117</v>
      </c>
      <c r="C268" s="28" t="s">
        <v>214</v>
      </c>
      <c r="D268" s="28" t="s">
        <v>24</v>
      </c>
      <c r="E268" s="26" t="s">
        <v>346</v>
      </c>
      <c r="F268" s="23" t="n"/>
      <c r="G268" s="25" t="n">
        <f aca="false" ca="false" dt2D="false" dtr="false" t="normal">SUM(G269)</f>
        <v>356570</v>
      </c>
    </row>
    <row customFormat="true" customHeight="true" ht="60.75" outlineLevel="0" r="269" s="8">
      <c r="A269" s="24" t="s">
        <v>347</v>
      </c>
      <c r="B269" s="28" t="s">
        <v>117</v>
      </c>
      <c r="C269" s="28" t="s">
        <v>214</v>
      </c>
      <c r="D269" s="28" t="s">
        <v>24</v>
      </c>
      <c r="E269" s="26" t="s">
        <v>348</v>
      </c>
      <c r="F269" s="23" t="n"/>
      <c r="G269" s="25" t="n">
        <f aca="false" ca="false" dt2D="false" dtr="false" t="normal">SUM(G270)</f>
        <v>356570</v>
      </c>
    </row>
    <row customFormat="true" customHeight="true" ht="60.75" outlineLevel="0" r="270" s="8">
      <c r="A270" s="27" t="s">
        <v>349</v>
      </c>
      <c r="B270" s="28" t="s">
        <v>117</v>
      </c>
      <c r="C270" s="28" t="s">
        <v>214</v>
      </c>
      <c r="D270" s="28" t="s">
        <v>24</v>
      </c>
      <c r="E270" s="26" t="s">
        <v>350</v>
      </c>
      <c r="F270" s="23" t="n"/>
      <c r="G270" s="25" t="n">
        <f aca="false" ca="false" dt2D="false" dtr="false" t="normal">SUM(G271+G273)</f>
        <v>356570</v>
      </c>
    </row>
    <row customFormat="true" customHeight="true" ht="53.25" outlineLevel="0" r="271" s="8">
      <c r="A271" s="27" t="s">
        <v>351</v>
      </c>
      <c r="B271" s="28" t="s">
        <v>117</v>
      </c>
      <c r="C271" s="28" t="s">
        <v>214</v>
      </c>
      <c r="D271" s="28" t="s">
        <v>24</v>
      </c>
      <c r="E271" s="26" t="s">
        <v>352</v>
      </c>
      <c r="F271" s="23" t="n"/>
      <c r="G271" s="25" t="n">
        <f aca="false" ca="false" dt2D="false" dtr="false" t="normal">SUM(G272)</f>
        <v>311000</v>
      </c>
    </row>
    <row customFormat="true" customHeight="true" ht="75" outlineLevel="0" r="272" s="8">
      <c r="A272" s="27" t="s">
        <v>40</v>
      </c>
      <c r="B272" s="28" t="s">
        <v>117</v>
      </c>
      <c r="C272" s="28" t="s">
        <v>214</v>
      </c>
      <c r="D272" s="28" t="s">
        <v>24</v>
      </c>
      <c r="E272" s="26" t="s">
        <v>352</v>
      </c>
      <c r="F272" s="23" t="s">
        <v>41</v>
      </c>
      <c r="G272" s="25" t="n">
        <v>311000</v>
      </c>
    </row>
    <row customFormat="true" customHeight="true" ht="75" outlineLevel="0" r="273" s="8">
      <c r="A273" s="27" t="s">
        <v>31</v>
      </c>
      <c r="B273" s="28" t="s">
        <v>117</v>
      </c>
      <c r="C273" s="23" t="n">
        <v>10</v>
      </c>
      <c r="D273" s="23" t="s">
        <v>24</v>
      </c>
      <c r="E273" s="26" t="s">
        <v>353</v>
      </c>
      <c r="F273" s="23" t="n"/>
      <c r="G273" s="25" t="n">
        <f aca="false" ca="false" dt2D="false" dtr="false" t="normal">SUM(G274)</f>
        <v>45570</v>
      </c>
    </row>
    <row customFormat="true" customHeight="true" ht="75" outlineLevel="0" r="274" s="8">
      <c r="A274" s="27" t="s">
        <v>40</v>
      </c>
      <c r="B274" s="28" t="s">
        <v>117</v>
      </c>
      <c r="C274" s="23" t="n">
        <v>10</v>
      </c>
      <c r="D274" s="23" t="s">
        <v>24</v>
      </c>
      <c r="E274" s="26" t="s">
        <v>353</v>
      </c>
      <c r="F274" s="23" t="s">
        <v>41</v>
      </c>
      <c r="G274" s="25" t="n">
        <v>45570</v>
      </c>
    </row>
    <row customFormat="true" customHeight="true" ht="42.75" outlineLevel="0" r="275" s="8">
      <c r="A275" s="21" t="s">
        <v>354</v>
      </c>
      <c r="B275" s="34" t="s">
        <v>355</v>
      </c>
      <c r="C275" s="28" t="n"/>
      <c r="D275" s="28" t="n"/>
      <c r="E275" s="26" t="n"/>
      <c r="F275" s="23" t="n"/>
      <c r="G275" s="18" t="n">
        <f aca="false" ca="false" dt2D="false" dtr="false" t="normal">SUM(G276+G293+G428)</f>
        <v>564228408</v>
      </c>
    </row>
    <row customFormat="true" customHeight="true" ht="33" outlineLevel="0" r="276" s="8">
      <c r="A276" s="24" t="s">
        <v>21</v>
      </c>
      <c r="B276" s="28" t="s">
        <v>355</v>
      </c>
      <c r="C276" s="23" t="s">
        <v>22</v>
      </c>
      <c r="D276" s="23" t="n"/>
      <c r="E276" s="32" t="n"/>
      <c r="F276" s="28" t="n"/>
      <c r="G276" s="25" t="n">
        <f aca="false" ca="false" dt2D="false" dtr="false" t="normal">G277</f>
        <v>988500</v>
      </c>
    </row>
    <row customFormat="true" customHeight="true" ht="29.25" outlineLevel="0" r="277" s="8">
      <c r="A277" s="24" t="s">
        <v>51</v>
      </c>
      <c r="B277" s="28" t="s">
        <v>355</v>
      </c>
      <c r="C277" s="23" t="s">
        <v>22</v>
      </c>
      <c r="D277" s="23" t="s">
        <v>52</v>
      </c>
      <c r="E277" s="31" t="n"/>
      <c r="F277" s="29" t="n"/>
      <c r="G277" s="30" t="n">
        <f aca="false" ca="false" dt2D="false" dtr="false" t="normal">SUM(G278+G283+G288)</f>
        <v>988500</v>
      </c>
    </row>
    <row customFormat="true" customHeight="true" ht="44.25" outlineLevel="0" r="278" s="8">
      <c r="A278" s="24" t="s">
        <v>143</v>
      </c>
      <c r="B278" s="28" t="s">
        <v>355</v>
      </c>
      <c r="C278" s="29" t="s">
        <v>22</v>
      </c>
      <c r="D278" s="29" t="s">
        <v>52</v>
      </c>
      <c r="E278" s="31" t="s">
        <v>144</v>
      </c>
      <c r="F278" s="29" t="n"/>
      <c r="G278" s="30" t="n">
        <f aca="false" ca="false" dt2D="false" dtr="false" t="normal">G279</f>
        <v>933000</v>
      </c>
    </row>
    <row customFormat="true" customHeight="true" ht="69.75" outlineLevel="0" r="279" s="8">
      <c r="A279" s="24" t="s">
        <v>356</v>
      </c>
      <c r="B279" s="28" t="s">
        <v>355</v>
      </c>
      <c r="C279" s="29" t="s">
        <v>22</v>
      </c>
      <c r="D279" s="29" t="s">
        <v>52</v>
      </c>
      <c r="E279" s="31" t="s">
        <v>357</v>
      </c>
      <c r="F279" s="29" t="n"/>
      <c r="G279" s="30" t="n">
        <f aca="false" ca="false" dt2D="false" dtr="false" t="normal">SUM(G280)</f>
        <v>933000</v>
      </c>
    </row>
    <row customFormat="true" customHeight="true" ht="69.75" outlineLevel="0" r="280" s="8">
      <c r="A280" s="27" t="s">
        <v>358</v>
      </c>
      <c r="B280" s="28" t="s">
        <v>355</v>
      </c>
      <c r="C280" s="29" t="s">
        <v>22</v>
      </c>
      <c r="D280" s="29" t="s">
        <v>52</v>
      </c>
      <c r="E280" s="31" t="s">
        <v>359</v>
      </c>
      <c r="F280" s="29" t="n"/>
      <c r="G280" s="30" t="n">
        <f aca="false" ca="false" dt2D="false" dtr="false" t="normal">SUM(G281)</f>
        <v>933000</v>
      </c>
    </row>
    <row customFormat="true" customHeight="true" ht="57.75" outlineLevel="0" r="281" s="8">
      <c r="A281" s="27" t="s">
        <v>360</v>
      </c>
      <c r="B281" s="28" t="s">
        <v>355</v>
      </c>
      <c r="C281" s="29" t="s">
        <v>22</v>
      </c>
      <c r="D281" s="29" t="s">
        <v>52</v>
      </c>
      <c r="E281" s="31" t="s">
        <v>361</v>
      </c>
      <c r="F281" s="29" t="n"/>
      <c r="G281" s="30" t="n">
        <f aca="false" ca="false" dt2D="false" dtr="false" t="normal">SUM(G282)</f>
        <v>933000</v>
      </c>
    </row>
    <row customFormat="true" customHeight="true" ht="68.25" outlineLevel="0" r="282" s="8">
      <c r="A282" s="27" t="s">
        <v>40</v>
      </c>
      <c r="B282" s="28" t="s">
        <v>355</v>
      </c>
      <c r="C282" s="29" t="s">
        <v>22</v>
      </c>
      <c r="D282" s="29" t="s">
        <v>52</v>
      </c>
      <c r="E282" s="31" t="s">
        <v>361</v>
      </c>
      <c r="F282" s="29" t="s">
        <v>41</v>
      </c>
      <c r="G282" s="30" t="n">
        <v>933000</v>
      </c>
    </row>
    <row customFormat="true" customHeight="true" ht="68.25" outlineLevel="0" r="283" s="8">
      <c r="A283" s="24" t="s">
        <v>53</v>
      </c>
      <c r="B283" s="28" t="s">
        <v>355</v>
      </c>
      <c r="C283" s="23" t="s">
        <v>22</v>
      </c>
      <c r="D283" s="23" t="s">
        <v>52</v>
      </c>
      <c r="E283" s="32" t="s">
        <v>54</v>
      </c>
      <c r="F283" s="28" t="n"/>
      <c r="G283" s="30" t="n">
        <f aca="false" ca="false" dt2D="false" dtr="false" t="normal">SUM(G284)</f>
        <v>5500</v>
      </c>
    </row>
    <row customFormat="true" customHeight="true" ht="68.25" outlineLevel="0" r="284" s="8">
      <c r="A284" s="24" t="s">
        <v>55</v>
      </c>
      <c r="B284" s="28" t="s">
        <v>355</v>
      </c>
      <c r="C284" s="23" t="s">
        <v>22</v>
      </c>
      <c r="D284" s="23" t="s">
        <v>52</v>
      </c>
      <c r="E284" s="26" t="s">
        <v>56</v>
      </c>
      <c r="F284" s="28" t="n"/>
      <c r="G284" s="30" t="n">
        <f aca="false" ca="false" dt2D="false" dtr="false" t="normal">SUM(G285)</f>
        <v>5500</v>
      </c>
    </row>
    <row customFormat="true" customHeight="true" ht="51" outlineLevel="0" r="285" s="8">
      <c r="A285" s="27" t="s">
        <v>57</v>
      </c>
      <c r="B285" s="28" t="s">
        <v>355</v>
      </c>
      <c r="C285" s="23" t="s">
        <v>22</v>
      </c>
      <c r="D285" s="23" t="s">
        <v>52</v>
      </c>
      <c r="E285" s="26" t="s">
        <v>58</v>
      </c>
      <c r="F285" s="28" t="n"/>
      <c r="G285" s="30" t="n">
        <f aca="false" ca="false" dt2D="false" dtr="false" t="normal">SUM(G286)</f>
        <v>5500</v>
      </c>
    </row>
    <row customFormat="true" customHeight="true" ht="45.75" outlineLevel="0" r="286" s="8">
      <c r="A286" s="27" t="s">
        <v>59</v>
      </c>
      <c r="B286" s="28" t="s">
        <v>355</v>
      </c>
      <c r="C286" s="23" t="s">
        <v>22</v>
      </c>
      <c r="D286" s="23" t="s">
        <v>52</v>
      </c>
      <c r="E286" s="26" t="s">
        <v>60</v>
      </c>
      <c r="F286" s="28" t="n"/>
      <c r="G286" s="30" t="n">
        <f aca="false" ca="false" dt2D="false" dtr="false" t="normal">SUM(G287)</f>
        <v>5500</v>
      </c>
    </row>
    <row customFormat="true" customHeight="true" ht="68.25" outlineLevel="0" r="287" s="8">
      <c r="A287" s="27" t="s">
        <v>34</v>
      </c>
      <c r="B287" s="28" t="s">
        <v>355</v>
      </c>
      <c r="C287" s="23" t="s">
        <v>22</v>
      </c>
      <c r="D287" s="23" t="s">
        <v>52</v>
      </c>
      <c r="E287" s="26" t="s">
        <v>60</v>
      </c>
      <c r="F287" s="28" t="s">
        <v>61</v>
      </c>
      <c r="G287" s="30" t="n">
        <v>5500</v>
      </c>
    </row>
    <row customFormat="true" customHeight="true" ht="51.75" outlineLevel="0" r="288" s="8">
      <c r="A288" s="24" t="s">
        <v>176</v>
      </c>
      <c r="B288" s="28" t="s">
        <v>355</v>
      </c>
      <c r="C288" s="23" t="s">
        <v>22</v>
      </c>
      <c r="D288" s="23" t="s">
        <v>52</v>
      </c>
      <c r="E288" s="26" t="s">
        <v>177</v>
      </c>
      <c r="F288" s="28" t="n"/>
      <c r="G288" s="30" t="n">
        <f aca="false" ca="false" dt2D="false" dtr="false" t="normal">SUM(G289)</f>
        <v>50000</v>
      </c>
    </row>
    <row customFormat="true" customHeight="true" ht="71.25" outlineLevel="0" r="289" s="8">
      <c r="A289" s="24" t="s">
        <v>362</v>
      </c>
      <c r="B289" s="28" t="s">
        <v>355</v>
      </c>
      <c r="C289" s="23" t="s">
        <v>22</v>
      </c>
      <c r="D289" s="23" t="s">
        <v>52</v>
      </c>
      <c r="E289" s="26" t="s">
        <v>179</v>
      </c>
      <c r="F289" s="28" t="n"/>
      <c r="G289" s="30" t="n">
        <f aca="false" ca="false" dt2D="false" dtr="false" t="normal">SUM(G290)</f>
        <v>50000</v>
      </c>
    </row>
    <row customFormat="true" customHeight="true" ht="42.75" outlineLevel="0" r="290" s="8">
      <c r="A290" s="27" t="s">
        <v>180</v>
      </c>
      <c r="B290" s="28" t="s">
        <v>355</v>
      </c>
      <c r="C290" s="23" t="s">
        <v>22</v>
      </c>
      <c r="D290" s="23" t="s">
        <v>52</v>
      </c>
      <c r="E290" s="26" t="s">
        <v>181</v>
      </c>
      <c r="F290" s="28" t="n"/>
      <c r="G290" s="30" t="n">
        <f aca="false" ca="false" dt2D="false" dtr="false" t="normal">SUM(G291)</f>
        <v>50000</v>
      </c>
    </row>
    <row customFormat="true" customHeight="true" ht="42.75" outlineLevel="0" r="291" s="8">
      <c r="A291" s="27" t="s">
        <v>182</v>
      </c>
      <c r="B291" s="28" t="s">
        <v>355</v>
      </c>
      <c r="C291" s="23" t="s">
        <v>22</v>
      </c>
      <c r="D291" s="23" t="s">
        <v>52</v>
      </c>
      <c r="E291" s="26" t="s">
        <v>183</v>
      </c>
      <c r="F291" s="28" t="n"/>
      <c r="G291" s="30" t="n">
        <f aca="false" ca="false" dt2D="false" dtr="false" t="normal">SUM(G292)</f>
        <v>50000</v>
      </c>
    </row>
    <row customFormat="true" customHeight="true" ht="45" outlineLevel="0" r="292" s="8">
      <c r="A292" s="27" t="s">
        <v>34</v>
      </c>
      <c r="B292" s="28" t="s">
        <v>355</v>
      </c>
      <c r="C292" s="23" t="s">
        <v>22</v>
      </c>
      <c r="D292" s="23" t="s">
        <v>52</v>
      </c>
      <c r="E292" s="26" t="s">
        <v>183</v>
      </c>
      <c r="F292" s="28" t="s">
        <v>61</v>
      </c>
      <c r="G292" s="30" t="n">
        <v>50000</v>
      </c>
    </row>
    <row customFormat="true" customHeight="true" ht="24.75" outlineLevel="0" r="293" s="8">
      <c r="A293" s="24" t="s">
        <v>363</v>
      </c>
      <c r="B293" s="28" t="s">
        <v>355</v>
      </c>
      <c r="C293" s="29" t="s">
        <v>325</v>
      </c>
      <c r="D293" s="29" t="s">
        <v>80</v>
      </c>
      <c r="E293" s="31" t="n"/>
      <c r="F293" s="29" t="n"/>
      <c r="G293" s="30" t="n">
        <f aca="false" ca="false" dt2D="false" dtr="false" t="normal">SUM(G294+G311+G376+G397+G412)</f>
        <v>532556327</v>
      </c>
    </row>
    <row customFormat="true" customHeight="true" ht="27.75" outlineLevel="0" r="294" s="8">
      <c r="A294" s="24" t="s">
        <v>364</v>
      </c>
      <c r="B294" s="28" t="s">
        <v>355</v>
      </c>
      <c r="C294" s="29" t="s">
        <v>325</v>
      </c>
      <c r="D294" s="29" t="s">
        <v>22</v>
      </c>
      <c r="E294" s="31" t="n"/>
      <c r="F294" s="29" t="n"/>
      <c r="G294" s="30" t="n">
        <f aca="false" ca="false" dt2D="false" dtr="false" t="normal">SUM(G295)</f>
        <v>94313967</v>
      </c>
    </row>
    <row customFormat="true" customHeight="true" ht="49.5" outlineLevel="0" r="295" s="8">
      <c r="A295" s="24" t="s">
        <v>365</v>
      </c>
      <c r="B295" s="28" t="s">
        <v>355</v>
      </c>
      <c r="C295" s="29" t="s">
        <v>325</v>
      </c>
      <c r="D295" s="29" t="s">
        <v>22</v>
      </c>
      <c r="E295" s="26" t="s">
        <v>366</v>
      </c>
      <c r="F295" s="28" t="n"/>
      <c r="G295" s="30" t="n">
        <f aca="false" ca="false" dt2D="false" dtr="false" t="normal">SUM(G296)</f>
        <v>94313967</v>
      </c>
    </row>
    <row customFormat="true" customHeight="true" ht="57.75" outlineLevel="0" r="296" s="8">
      <c r="A296" s="24" t="s">
        <v>367</v>
      </c>
      <c r="B296" s="28" t="s">
        <v>355</v>
      </c>
      <c r="C296" s="29" t="s">
        <v>325</v>
      </c>
      <c r="D296" s="29" t="s">
        <v>22</v>
      </c>
      <c r="E296" s="26" t="s">
        <v>368</v>
      </c>
      <c r="F296" s="28" t="n"/>
      <c r="G296" s="30" t="n">
        <f aca="false" ca="false" dt2D="false" dtr="false" t="normal">SUM(G297+G302+G306)</f>
        <v>94313967</v>
      </c>
    </row>
    <row customFormat="true" customHeight="true" ht="38.25" outlineLevel="0" r="297" s="8">
      <c r="A297" s="27" t="s">
        <v>369</v>
      </c>
      <c r="B297" s="28" t="s">
        <v>355</v>
      </c>
      <c r="C297" s="29" t="s">
        <v>325</v>
      </c>
      <c r="D297" s="29" t="s">
        <v>22</v>
      </c>
      <c r="E297" s="26" t="s">
        <v>370</v>
      </c>
      <c r="F297" s="28" t="n"/>
      <c r="G297" s="30" t="n">
        <f aca="false" ca="false" dt2D="false" dtr="false" t="normal">SUM(G298)</f>
        <v>46800764</v>
      </c>
    </row>
    <row customFormat="true" customHeight="true" ht="38.25" outlineLevel="0" r="298" s="8">
      <c r="A298" s="27" t="s">
        <v>70</v>
      </c>
      <c r="B298" s="28" t="s">
        <v>355</v>
      </c>
      <c r="C298" s="29" t="s">
        <v>325</v>
      </c>
      <c r="D298" s="29" t="s">
        <v>22</v>
      </c>
      <c r="E298" s="26" t="s">
        <v>371</v>
      </c>
      <c r="F298" s="28" t="n"/>
      <c r="G298" s="30" t="n">
        <f aca="false" ca="false" dt2D="false" dtr="false" t="normal">SUM(G299:G301)</f>
        <v>46800764</v>
      </c>
    </row>
    <row customFormat="true" customHeight="true" ht="80.25" outlineLevel="0" r="299" s="8">
      <c r="A299" s="27" t="s">
        <v>40</v>
      </c>
      <c r="B299" s="28" t="s">
        <v>355</v>
      </c>
      <c r="C299" s="29" t="s">
        <v>325</v>
      </c>
      <c r="D299" s="29" t="s">
        <v>22</v>
      </c>
      <c r="E299" s="26" t="s">
        <v>371</v>
      </c>
      <c r="F299" s="28" t="s">
        <v>41</v>
      </c>
      <c r="G299" s="30" t="n">
        <v>22470000</v>
      </c>
    </row>
    <row customFormat="true" customHeight="true" ht="39.75" outlineLevel="0" r="300" s="8">
      <c r="A300" s="27" t="s">
        <v>34</v>
      </c>
      <c r="B300" s="28" t="s">
        <v>355</v>
      </c>
      <c r="C300" s="29" t="s">
        <v>325</v>
      </c>
      <c r="D300" s="29" t="s">
        <v>22</v>
      </c>
      <c r="E300" s="26" t="s">
        <v>371</v>
      </c>
      <c r="F300" s="28" t="s">
        <v>61</v>
      </c>
      <c r="G300" s="30" t="n">
        <v>21597264</v>
      </c>
    </row>
    <row customFormat="true" customHeight="true" ht="39.75" outlineLevel="0" r="301" s="8">
      <c r="A301" s="27" t="s">
        <v>49</v>
      </c>
      <c r="B301" s="28" t="s">
        <v>355</v>
      </c>
      <c r="C301" s="29" t="s">
        <v>325</v>
      </c>
      <c r="D301" s="29" t="s">
        <v>22</v>
      </c>
      <c r="E301" s="26" t="s">
        <v>371</v>
      </c>
      <c r="F301" s="28" t="s">
        <v>50</v>
      </c>
      <c r="G301" s="30" t="n">
        <v>2733500</v>
      </c>
    </row>
    <row customFormat="true" customHeight="true" ht="39.75" outlineLevel="0" r="302" s="8">
      <c r="A302" s="27" t="s">
        <v>372</v>
      </c>
      <c r="B302" s="28" t="s">
        <v>355</v>
      </c>
      <c r="C302" s="29" t="s">
        <v>325</v>
      </c>
      <c r="D302" s="29" t="s">
        <v>22</v>
      </c>
      <c r="E302" s="26" t="s">
        <v>373</v>
      </c>
      <c r="F302" s="28" t="n"/>
      <c r="G302" s="30" t="n">
        <f aca="false" ca="false" dt2D="false" dtr="false" t="normal">SUM(G303)</f>
        <v>47427975</v>
      </c>
    </row>
    <row customFormat="true" customHeight="true" ht="120" outlineLevel="0" r="303" s="8">
      <c r="A303" s="27" t="s">
        <v>374</v>
      </c>
      <c r="B303" s="28" t="s">
        <v>355</v>
      </c>
      <c r="C303" s="29" t="s">
        <v>325</v>
      </c>
      <c r="D303" s="29" t="s">
        <v>22</v>
      </c>
      <c r="E303" s="26" t="s">
        <v>375</v>
      </c>
      <c r="F303" s="28" t="n"/>
      <c r="G303" s="30" t="n">
        <f aca="false" ca="false" dt2D="false" dtr="false" t="normal">SUM(G304:G305)</f>
        <v>47427975</v>
      </c>
    </row>
    <row customFormat="true" customHeight="true" ht="72.75" outlineLevel="0" r="304" s="8">
      <c r="A304" s="27" t="s">
        <v>40</v>
      </c>
      <c r="B304" s="28" t="s">
        <v>355</v>
      </c>
      <c r="C304" s="29" t="s">
        <v>325</v>
      </c>
      <c r="D304" s="29" t="s">
        <v>22</v>
      </c>
      <c r="E304" s="26" t="s">
        <v>375</v>
      </c>
      <c r="F304" s="28" t="s">
        <v>41</v>
      </c>
      <c r="G304" s="30" t="n">
        <v>46931344</v>
      </c>
    </row>
    <row customFormat="true" customHeight="true" ht="36" outlineLevel="0" r="305" s="8">
      <c r="A305" s="27" t="s">
        <v>34</v>
      </c>
      <c r="B305" s="28" t="s">
        <v>355</v>
      </c>
      <c r="C305" s="29" t="s">
        <v>325</v>
      </c>
      <c r="D305" s="29" t="s">
        <v>22</v>
      </c>
      <c r="E305" s="26" t="s">
        <v>375</v>
      </c>
      <c r="F305" s="28" t="s">
        <v>61</v>
      </c>
      <c r="G305" s="30" t="n">
        <v>496631</v>
      </c>
    </row>
    <row customFormat="true" customHeight="true" ht="44.25" outlineLevel="0" r="306" s="8">
      <c r="A306" s="27" t="s">
        <v>376</v>
      </c>
      <c r="B306" s="28" t="s">
        <v>355</v>
      </c>
      <c r="C306" s="29" t="s">
        <v>325</v>
      </c>
      <c r="D306" s="29" t="s">
        <v>22</v>
      </c>
      <c r="E306" s="26" t="s">
        <v>377</v>
      </c>
      <c r="F306" s="28" t="n"/>
      <c r="G306" s="30" t="n">
        <f aca="false" ca="false" dt2D="false" dtr="false" t="normal">SUM(G307+G309)</f>
        <v>85228</v>
      </c>
    </row>
    <row customFormat="true" customHeight="true" ht="44.25" outlineLevel="0" r="307" s="8">
      <c r="A307" s="27" t="s">
        <v>378</v>
      </c>
      <c r="B307" s="28" t="s">
        <v>355</v>
      </c>
      <c r="C307" s="29" t="s">
        <v>325</v>
      </c>
      <c r="D307" s="29" t="s">
        <v>22</v>
      </c>
      <c r="E307" s="26" t="s">
        <v>379</v>
      </c>
      <c r="F307" s="28" t="n"/>
      <c r="G307" s="30" t="n">
        <f aca="false" ca="false" dt2D="false" dtr="false" t="normal">SUM(G308)</f>
        <v>12519</v>
      </c>
    </row>
    <row customFormat="true" customHeight="true" ht="66" outlineLevel="0" r="308" s="8">
      <c r="A308" s="27" t="s">
        <v>40</v>
      </c>
      <c r="B308" s="28" t="s">
        <v>355</v>
      </c>
      <c r="C308" s="29" t="s">
        <v>325</v>
      </c>
      <c r="D308" s="29" t="s">
        <v>22</v>
      </c>
      <c r="E308" s="26" t="s">
        <v>379</v>
      </c>
      <c r="F308" s="28" t="s">
        <v>41</v>
      </c>
      <c r="G308" s="30" t="n">
        <v>12519</v>
      </c>
    </row>
    <row customFormat="true" customHeight="true" ht="44.25" outlineLevel="0" r="309" s="8">
      <c r="A309" s="27" t="s">
        <v>380</v>
      </c>
      <c r="B309" s="28" t="s">
        <v>355</v>
      </c>
      <c r="C309" s="29" t="s">
        <v>325</v>
      </c>
      <c r="D309" s="29" t="s">
        <v>22</v>
      </c>
      <c r="E309" s="26" t="s">
        <v>381</v>
      </c>
      <c r="F309" s="28" t="n"/>
      <c r="G309" s="30" t="n">
        <f aca="false" ca="false" dt2D="false" dtr="false" t="normal">SUM(G310)</f>
        <v>72709</v>
      </c>
    </row>
    <row customFormat="true" customHeight="true" ht="72" outlineLevel="0" r="310" s="8">
      <c r="A310" s="27" t="s">
        <v>40</v>
      </c>
      <c r="B310" s="28" t="s">
        <v>355</v>
      </c>
      <c r="C310" s="29" t="s">
        <v>325</v>
      </c>
      <c r="D310" s="29" t="s">
        <v>22</v>
      </c>
      <c r="E310" s="26" t="s">
        <v>381</v>
      </c>
      <c r="F310" s="28" t="s">
        <v>41</v>
      </c>
      <c r="G310" s="30" t="n">
        <v>72709</v>
      </c>
    </row>
    <row customFormat="true" customHeight="true" ht="42.75" outlineLevel="0" r="311" s="8">
      <c r="A311" s="24" t="s">
        <v>382</v>
      </c>
      <c r="B311" s="28" t="s">
        <v>355</v>
      </c>
      <c r="C311" s="29" t="s">
        <v>325</v>
      </c>
      <c r="D311" s="29" t="s">
        <v>119</v>
      </c>
      <c r="E311" s="26" t="n"/>
      <c r="F311" s="28" t="n"/>
      <c r="G311" s="30" t="n">
        <f aca="false" ca="false" dt2D="false" dtr="false" t="normal">SUM(G312)</f>
        <v>403064315</v>
      </c>
    </row>
    <row customFormat="true" customHeight="true" ht="48" outlineLevel="0" r="312" s="8">
      <c r="A312" s="24" t="s">
        <v>383</v>
      </c>
      <c r="B312" s="28" t="s">
        <v>355</v>
      </c>
      <c r="C312" s="29" t="s">
        <v>325</v>
      </c>
      <c r="D312" s="29" t="s">
        <v>119</v>
      </c>
      <c r="E312" s="26" t="s">
        <v>366</v>
      </c>
      <c r="F312" s="28" t="n"/>
      <c r="G312" s="30" t="n">
        <f aca="false" ca="false" dt2D="false" dtr="false" t="normal">SUM(G313)</f>
        <v>403064315</v>
      </c>
    </row>
    <row customFormat="true" customHeight="true" ht="60" outlineLevel="0" r="313" s="8">
      <c r="A313" s="24" t="s">
        <v>384</v>
      </c>
      <c r="B313" s="28" t="s">
        <v>355</v>
      </c>
      <c r="C313" s="29" t="s">
        <v>325</v>
      </c>
      <c r="D313" s="29" t="s">
        <v>119</v>
      </c>
      <c r="E313" s="26" t="s">
        <v>368</v>
      </c>
      <c r="F313" s="28" t="n"/>
      <c r="G313" s="30" t="n">
        <f aca="false" ca="false" dt2D="false" dtr="false" t="normal">SUM(G314+G353+G361+G368+G371)</f>
        <v>403064315</v>
      </c>
    </row>
    <row customFormat="true" customHeight="true" ht="39" outlineLevel="0" r="314" s="8">
      <c r="A314" s="27" t="s">
        <v>385</v>
      </c>
      <c r="B314" s="28" t="s">
        <v>355</v>
      </c>
      <c r="C314" s="29" t="s">
        <v>325</v>
      </c>
      <c r="D314" s="29" t="s">
        <v>119</v>
      </c>
      <c r="E314" s="26" t="s">
        <v>386</v>
      </c>
      <c r="F314" s="28" t="n"/>
      <c r="G314" s="30" t="n">
        <f aca="false" ca="false" dt2D="false" dtr="false" t="normal">SUM(G315+G317+G319+G330+G333+G340+G338+G336+G351)</f>
        <v>79182494</v>
      </c>
    </row>
    <row customFormat="true" customHeight="true" ht="39" outlineLevel="0" r="315" s="8">
      <c r="A315" s="27" t="s">
        <v>387</v>
      </c>
      <c r="B315" s="28" t="s">
        <v>355</v>
      </c>
      <c r="C315" s="29" t="s">
        <v>325</v>
      </c>
      <c r="D315" s="29" t="s">
        <v>119</v>
      </c>
      <c r="E315" s="26" t="s">
        <v>388</v>
      </c>
      <c r="F315" s="28" t="n"/>
      <c r="G315" s="30" t="n">
        <f aca="false" ca="false" dt2D="false" dtr="false" t="normal">SUM(G316)</f>
        <v>11613377</v>
      </c>
    </row>
    <row customFormat="true" customHeight="true" ht="39" outlineLevel="0" r="316" s="8">
      <c r="A316" s="27" t="s">
        <v>34</v>
      </c>
      <c r="B316" s="28" t="s">
        <v>355</v>
      </c>
      <c r="C316" s="29" t="s">
        <v>325</v>
      </c>
      <c r="D316" s="29" t="s">
        <v>119</v>
      </c>
      <c r="E316" s="26" t="s">
        <v>388</v>
      </c>
      <c r="F316" s="28" t="s">
        <v>61</v>
      </c>
      <c r="G316" s="30" t="n">
        <v>11613377</v>
      </c>
    </row>
    <row customFormat="true" customHeight="true" ht="76.5" outlineLevel="0" r="317" s="8">
      <c r="A317" s="27" t="s">
        <v>389</v>
      </c>
      <c r="B317" s="28" t="s">
        <v>355</v>
      </c>
      <c r="C317" s="29" t="s">
        <v>325</v>
      </c>
      <c r="D317" s="29" t="s">
        <v>119</v>
      </c>
      <c r="E317" s="26" t="s">
        <v>390</v>
      </c>
      <c r="F317" s="28" t="n"/>
      <c r="G317" s="30" t="n">
        <f aca="false" ca="false" dt2D="false" dtr="false" t="normal">SUM(G318)</f>
        <v>717791</v>
      </c>
    </row>
    <row customFormat="true" customHeight="true" ht="39.75" outlineLevel="0" r="318" s="8">
      <c r="A318" s="27" t="s">
        <v>34</v>
      </c>
      <c r="B318" s="28" t="s">
        <v>355</v>
      </c>
      <c r="C318" s="29" t="s">
        <v>325</v>
      </c>
      <c r="D318" s="29" t="s">
        <v>119</v>
      </c>
      <c r="E318" s="26" t="s">
        <v>390</v>
      </c>
      <c r="F318" s="28" t="s">
        <v>61</v>
      </c>
      <c r="G318" s="30" t="n">
        <v>717791</v>
      </c>
    </row>
    <row customFormat="true" customHeight="true" ht="39.75" outlineLevel="0" r="319" s="8">
      <c r="A319" s="27" t="s">
        <v>250</v>
      </c>
      <c r="B319" s="28" t="s">
        <v>355</v>
      </c>
      <c r="C319" s="29" t="s">
        <v>325</v>
      </c>
      <c r="D319" s="29" t="s">
        <v>119</v>
      </c>
      <c r="E319" s="26" t="s">
        <v>391</v>
      </c>
      <c r="F319" s="28" t="n"/>
      <c r="G319" s="30" t="n">
        <f aca="false" ca="false" dt2D="false" dtr="false" t="normal">SUM(G320+G322+G324+G326+G328)</f>
        <v>3099960</v>
      </c>
    </row>
    <row customFormat="true" customHeight="true" ht="39.75" outlineLevel="0" r="320" s="8">
      <c r="A320" s="27" t="s">
        <v>392</v>
      </c>
      <c r="B320" s="28" t="s">
        <v>355</v>
      </c>
      <c r="C320" s="29" t="s">
        <v>325</v>
      </c>
      <c r="D320" s="29" t="s">
        <v>119</v>
      </c>
      <c r="E320" s="26" t="s">
        <v>393</v>
      </c>
      <c r="F320" s="28" t="n"/>
      <c r="G320" s="30" t="n">
        <f aca="false" ca="false" dt2D="false" dtr="false" t="normal">SUM(G321)</f>
        <v>128753</v>
      </c>
    </row>
    <row customFormat="true" customHeight="true" ht="43.5" outlineLevel="0" r="321" s="8">
      <c r="A321" s="27" t="s">
        <v>34</v>
      </c>
      <c r="B321" s="28" t="s">
        <v>355</v>
      </c>
      <c r="C321" s="29" t="s">
        <v>325</v>
      </c>
      <c r="D321" s="29" t="s">
        <v>119</v>
      </c>
      <c r="E321" s="26" t="s">
        <v>393</v>
      </c>
      <c r="F321" s="28" t="s">
        <v>61</v>
      </c>
      <c r="G321" s="30" t="n">
        <v>128753</v>
      </c>
    </row>
    <row customFormat="true" customHeight="true" ht="63" outlineLevel="0" r="322" s="8">
      <c r="A322" s="27" t="s">
        <v>394</v>
      </c>
      <c r="B322" s="28" t="s">
        <v>355</v>
      </c>
      <c r="C322" s="29" t="s">
        <v>325</v>
      </c>
      <c r="D322" s="29" t="s">
        <v>119</v>
      </c>
      <c r="E322" s="26" t="s">
        <v>395</v>
      </c>
      <c r="F322" s="28" t="n"/>
      <c r="G322" s="30" t="n">
        <f aca="false" ca="false" dt2D="false" dtr="false" t="normal">SUM(G323)</f>
        <v>475482</v>
      </c>
    </row>
    <row customFormat="true" customHeight="true" ht="38.25" outlineLevel="0" r="323" s="8">
      <c r="A323" s="27" t="s">
        <v>34</v>
      </c>
      <c r="B323" s="28" t="s">
        <v>355</v>
      </c>
      <c r="C323" s="29" t="s">
        <v>325</v>
      </c>
      <c r="D323" s="29" t="s">
        <v>119</v>
      </c>
      <c r="E323" s="26" t="s">
        <v>395</v>
      </c>
      <c r="F323" s="28" t="s">
        <v>61</v>
      </c>
      <c r="G323" s="30" t="n">
        <v>475482</v>
      </c>
    </row>
    <row customFormat="true" customHeight="true" ht="44.25" outlineLevel="0" r="324" s="8">
      <c r="A324" s="27" t="s">
        <v>396</v>
      </c>
      <c r="B324" s="28" t="s">
        <v>355</v>
      </c>
      <c r="C324" s="29" t="s">
        <v>325</v>
      </c>
      <c r="D324" s="29" t="s">
        <v>119</v>
      </c>
      <c r="E324" s="26" t="s">
        <v>397</v>
      </c>
      <c r="F324" s="28" t="n"/>
      <c r="G324" s="30" t="n">
        <f aca="false" ca="false" dt2D="false" dtr="false" t="normal">SUM(G325)</f>
        <v>335047</v>
      </c>
    </row>
    <row customFormat="true" customHeight="true" ht="39.75" outlineLevel="0" r="325" s="8">
      <c r="A325" s="27" t="s">
        <v>34</v>
      </c>
      <c r="B325" s="28" t="s">
        <v>355</v>
      </c>
      <c r="C325" s="29" t="s">
        <v>325</v>
      </c>
      <c r="D325" s="29" t="s">
        <v>119</v>
      </c>
      <c r="E325" s="26" t="s">
        <v>397</v>
      </c>
      <c r="F325" s="28" t="s">
        <v>61</v>
      </c>
      <c r="G325" s="30" t="n">
        <v>335047</v>
      </c>
    </row>
    <row customFormat="true" customHeight="true" ht="40.5" outlineLevel="0" r="326" s="8">
      <c r="A326" s="27" t="s">
        <v>398</v>
      </c>
      <c r="B326" s="28" t="s">
        <v>355</v>
      </c>
      <c r="C326" s="29" t="s">
        <v>325</v>
      </c>
      <c r="D326" s="29" t="s">
        <v>119</v>
      </c>
      <c r="E326" s="26" t="s">
        <v>399</v>
      </c>
      <c r="F326" s="28" t="n"/>
      <c r="G326" s="30" t="n">
        <f aca="false" ca="false" dt2D="false" dtr="false" t="normal">SUM(G327)</f>
        <v>360678</v>
      </c>
    </row>
    <row customFormat="true" customHeight="true" ht="39.75" outlineLevel="0" r="327" s="8">
      <c r="A327" s="27" t="s">
        <v>34</v>
      </c>
      <c r="B327" s="28" t="s">
        <v>355</v>
      </c>
      <c r="C327" s="29" t="s">
        <v>325</v>
      </c>
      <c r="D327" s="29" t="s">
        <v>119</v>
      </c>
      <c r="E327" s="26" t="s">
        <v>399</v>
      </c>
      <c r="F327" s="28" t="s">
        <v>61</v>
      </c>
      <c r="G327" s="30" t="n">
        <v>360678</v>
      </c>
    </row>
    <row customFormat="true" customHeight="true" ht="33.75" outlineLevel="0" r="328" s="8">
      <c r="A328" s="27" t="s">
        <v>400</v>
      </c>
      <c r="B328" s="28" t="s">
        <v>355</v>
      </c>
      <c r="C328" s="29" t="s">
        <v>325</v>
      </c>
      <c r="D328" s="29" t="s">
        <v>119</v>
      </c>
      <c r="E328" s="26" t="s">
        <v>401</v>
      </c>
      <c r="F328" s="28" t="n"/>
      <c r="G328" s="30" t="n">
        <f aca="false" ca="false" dt2D="false" dtr="false" t="normal">SUM(G329)</f>
        <v>1800000</v>
      </c>
    </row>
    <row customFormat="true" customHeight="true" ht="45" outlineLevel="0" r="329" s="8">
      <c r="A329" s="27" t="s">
        <v>34</v>
      </c>
      <c r="B329" s="28" t="s">
        <v>355</v>
      </c>
      <c r="C329" s="29" t="s">
        <v>325</v>
      </c>
      <c r="D329" s="29" t="s">
        <v>119</v>
      </c>
      <c r="E329" s="26" t="s">
        <v>401</v>
      </c>
      <c r="F329" s="28" t="s">
        <v>61</v>
      </c>
      <c r="G329" s="30" t="n">
        <v>1800000</v>
      </c>
    </row>
    <row customFormat="true" customHeight="true" ht="55.5" outlineLevel="0" r="330" s="8">
      <c r="A330" s="27" t="s">
        <v>70</v>
      </c>
      <c r="B330" s="28" t="s">
        <v>355</v>
      </c>
      <c r="C330" s="29" t="s">
        <v>325</v>
      </c>
      <c r="D330" s="29" t="s">
        <v>119</v>
      </c>
      <c r="E330" s="26" t="s">
        <v>402</v>
      </c>
      <c r="F330" s="28" t="n"/>
      <c r="G330" s="30" t="n">
        <f aca="false" ca="false" dt2D="false" dtr="false" t="normal">SUM(G331:G332)</f>
        <v>36948405</v>
      </c>
    </row>
    <row customFormat="true" customHeight="true" ht="45" outlineLevel="0" r="331" s="8">
      <c r="A331" s="27" t="s">
        <v>34</v>
      </c>
      <c r="B331" s="28" t="s">
        <v>355</v>
      </c>
      <c r="C331" s="29" t="s">
        <v>325</v>
      </c>
      <c r="D331" s="29" t="s">
        <v>119</v>
      </c>
      <c r="E331" s="26" t="s">
        <v>402</v>
      </c>
      <c r="F331" s="28" t="s">
        <v>61</v>
      </c>
      <c r="G331" s="30" t="n">
        <v>34592205</v>
      </c>
    </row>
    <row customFormat="true" customHeight="true" ht="32.25" outlineLevel="0" r="332" s="8">
      <c r="A332" s="27" t="s">
        <v>49</v>
      </c>
      <c r="B332" s="28" t="s">
        <v>355</v>
      </c>
      <c r="C332" s="29" t="s">
        <v>325</v>
      </c>
      <c r="D332" s="29" t="s">
        <v>119</v>
      </c>
      <c r="E332" s="26" t="s">
        <v>402</v>
      </c>
      <c r="F332" s="28" t="s">
        <v>50</v>
      </c>
      <c r="G332" s="30" t="n">
        <v>2356200</v>
      </c>
    </row>
    <row customFormat="true" customHeight="true" ht="45" outlineLevel="0" r="333" s="8">
      <c r="A333" s="27" t="s">
        <v>403</v>
      </c>
      <c r="B333" s="28" t="s">
        <v>355</v>
      </c>
      <c r="C333" s="29" t="s">
        <v>325</v>
      </c>
      <c r="D333" s="29" t="s">
        <v>119</v>
      </c>
      <c r="E333" s="26" t="s">
        <v>404</v>
      </c>
      <c r="F333" s="28" t="n"/>
      <c r="G333" s="30" t="n">
        <f aca="false" ca="false" dt2D="false" dtr="false" t="normal">SUM(G334:G335)</f>
        <v>3662900</v>
      </c>
    </row>
    <row customFormat="true" customHeight="true" ht="45" outlineLevel="0" r="334" s="8">
      <c r="A334" s="27" t="s">
        <v>34</v>
      </c>
      <c r="B334" s="28" t="s">
        <v>355</v>
      </c>
      <c r="C334" s="29" t="s">
        <v>325</v>
      </c>
      <c r="D334" s="29" t="s">
        <v>119</v>
      </c>
      <c r="E334" s="26" t="s">
        <v>404</v>
      </c>
      <c r="F334" s="28" t="s">
        <v>61</v>
      </c>
      <c r="G334" s="30" t="n">
        <v>3241900</v>
      </c>
    </row>
    <row customFormat="true" customHeight="true" ht="45" outlineLevel="0" r="335" s="8">
      <c r="A335" s="27" t="s">
        <v>102</v>
      </c>
      <c r="B335" s="28" t="s">
        <v>355</v>
      </c>
      <c r="C335" s="29" t="s">
        <v>325</v>
      </c>
      <c r="D335" s="29" t="s">
        <v>119</v>
      </c>
      <c r="E335" s="26" t="s">
        <v>404</v>
      </c>
      <c r="F335" s="28" t="s">
        <v>103</v>
      </c>
      <c r="G335" s="30" t="n">
        <v>421000</v>
      </c>
    </row>
    <row customFormat="true" customHeight="true" ht="45" outlineLevel="0" r="336" s="8">
      <c r="A336" s="27" t="s">
        <v>405</v>
      </c>
      <c r="B336" s="28" t="s">
        <v>355</v>
      </c>
      <c r="C336" s="29" t="s">
        <v>325</v>
      </c>
      <c r="D336" s="29" t="s">
        <v>119</v>
      </c>
      <c r="E336" s="26" t="s">
        <v>406</v>
      </c>
      <c r="F336" s="28" t="n"/>
      <c r="G336" s="30" t="n">
        <f aca="false" ca="false" dt2D="false" dtr="false" t="normal">SUM(G337)</f>
        <v>6253357</v>
      </c>
    </row>
    <row customFormat="true" customHeight="true" ht="45" outlineLevel="0" r="337" s="8">
      <c r="A337" s="27" t="s">
        <v>34</v>
      </c>
      <c r="B337" s="28" t="s">
        <v>355</v>
      </c>
      <c r="C337" s="29" t="s">
        <v>325</v>
      </c>
      <c r="D337" s="29" t="s">
        <v>119</v>
      </c>
      <c r="E337" s="26" t="s">
        <v>406</v>
      </c>
      <c r="F337" s="28" t="s">
        <v>61</v>
      </c>
      <c r="G337" s="30" t="n">
        <v>6253357</v>
      </c>
    </row>
    <row customFormat="true" customHeight="true" ht="55.5" outlineLevel="0" r="338" s="8">
      <c r="A338" s="27" t="s">
        <v>407</v>
      </c>
      <c r="B338" s="28" t="s">
        <v>355</v>
      </c>
      <c r="C338" s="29" t="s">
        <v>325</v>
      </c>
      <c r="D338" s="29" t="s">
        <v>119</v>
      </c>
      <c r="E338" s="26" t="s">
        <v>408</v>
      </c>
      <c r="F338" s="28" t="n"/>
      <c r="G338" s="30" t="n">
        <f aca="false" ca="false" dt2D="false" dtr="false" t="normal">SUM(G339)</f>
        <v>4800574</v>
      </c>
    </row>
    <row customFormat="true" customHeight="true" ht="37.5" outlineLevel="0" r="339" s="8">
      <c r="A339" s="27" t="s">
        <v>34</v>
      </c>
      <c r="B339" s="28" t="s">
        <v>355</v>
      </c>
      <c r="C339" s="29" t="s">
        <v>325</v>
      </c>
      <c r="D339" s="29" t="s">
        <v>119</v>
      </c>
      <c r="E339" s="26" t="s">
        <v>408</v>
      </c>
      <c r="F339" s="28" t="s">
        <v>61</v>
      </c>
      <c r="G339" s="30" t="n">
        <v>4800574</v>
      </c>
    </row>
    <row customFormat="true" customHeight="true" ht="47.25" outlineLevel="0" r="340" s="8">
      <c r="A340" s="27" t="s">
        <v>260</v>
      </c>
      <c r="B340" s="28" t="s">
        <v>355</v>
      </c>
      <c r="C340" s="29" t="s">
        <v>325</v>
      </c>
      <c r="D340" s="29" t="s">
        <v>119</v>
      </c>
      <c r="E340" s="26" t="s">
        <v>409</v>
      </c>
      <c r="F340" s="28" t="n"/>
      <c r="G340" s="30" t="n">
        <f aca="false" ca="false" dt2D="false" dtr="false" t="normal">SUM(G341+G343+G345+G347+G349)</f>
        <v>2514109</v>
      </c>
    </row>
    <row customFormat="true" customHeight="true" ht="59.25" outlineLevel="0" r="341" s="8">
      <c r="A341" s="27" t="s">
        <v>410</v>
      </c>
      <c r="B341" s="28" t="s">
        <v>355</v>
      </c>
      <c r="C341" s="29" t="s">
        <v>325</v>
      </c>
      <c r="D341" s="29" t="s">
        <v>119</v>
      </c>
      <c r="E341" s="26" t="s">
        <v>411</v>
      </c>
      <c r="F341" s="28" t="n"/>
      <c r="G341" s="30" t="n">
        <f aca="false" ca="false" dt2D="false" dtr="false" t="normal">SUM(G342)</f>
        <v>85835</v>
      </c>
    </row>
    <row customFormat="true" customHeight="true" ht="56.25" outlineLevel="0" r="342" s="8">
      <c r="A342" s="27" t="s">
        <v>34</v>
      </c>
      <c r="B342" s="28" t="s">
        <v>355</v>
      </c>
      <c r="C342" s="29" t="s">
        <v>325</v>
      </c>
      <c r="D342" s="29" t="s">
        <v>119</v>
      </c>
      <c r="E342" s="26" t="s">
        <v>411</v>
      </c>
      <c r="F342" s="28" t="s">
        <v>61</v>
      </c>
      <c r="G342" s="30" t="n">
        <v>85835</v>
      </c>
    </row>
    <row customFormat="true" customHeight="true" ht="54" outlineLevel="0" r="343" s="8">
      <c r="A343" s="27" t="s">
        <v>412</v>
      </c>
      <c r="B343" s="28" t="s">
        <v>355</v>
      </c>
      <c r="C343" s="29" t="s">
        <v>325</v>
      </c>
      <c r="D343" s="29" t="s">
        <v>119</v>
      </c>
      <c r="E343" s="26" t="s">
        <v>413</v>
      </c>
      <c r="F343" s="28" t="n"/>
      <c r="G343" s="30" t="n">
        <f aca="false" ca="false" dt2D="false" dtr="false" t="normal">SUM(G344)</f>
        <v>316987</v>
      </c>
    </row>
    <row customFormat="true" customHeight="true" ht="45" outlineLevel="0" r="344" s="8">
      <c r="A344" s="27" t="s">
        <v>34</v>
      </c>
      <c r="B344" s="28" t="s">
        <v>355</v>
      </c>
      <c r="C344" s="29" t="s">
        <v>325</v>
      </c>
      <c r="D344" s="29" t="s">
        <v>119</v>
      </c>
      <c r="E344" s="26" t="s">
        <v>413</v>
      </c>
      <c r="F344" s="28" t="s">
        <v>61</v>
      </c>
      <c r="G344" s="30" t="n">
        <v>316987</v>
      </c>
    </row>
    <row customFormat="true" customHeight="true" ht="42.75" outlineLevel="0" r="345" s="8">
      <c r="A345" s="27" t="s">
        <v>414</v>
      </c>
      <c r="B345" s="28" t="s">
        <v>355</v>
      </c>
      <c r="C345" s="29" t="s">
        <v>325</v>
      </c>
      <c r="D345" s="29" t="s">
        <v>119</v>
      </c>
      <c r="E345" s="26" t="s">
        <v>415</v>
      </c>
      <c r="F345" s="28" t="n"/>
      <c r="G345" s="30" t="n">
        <f aca="false" ca="false" dt2D="false" dtr="false" t="normal">SUM(G346)</f>
        <v>223365</v>
      </c>
    </row>
    <row customFormat="true" customHeight="true" ht="37.5" outlineLevel="0" r="346" s="8">
      <c r="A346" s="27" t="s">
        <v>34</v>
      </c>
      <c r="B346" s="28" t="s">
        <v>355</v>
      </c>
      <c r="C346" s="29" t="s">
        <v>325</v>
      </c>
      <c r="D346" s="29" t="s">
        <v>119</v>
      </c>
      <c r="E346" s="26" t="s">
        <v>415</v>
      </c>
      <c r="F346" s="28" t="s">
        <v>61</v>
      </c>
      <c r="G346" s="30" t="n">
        <v>223365</v>
      </c>
    </row>
    <row customFormat="true" customHeight="true" ht="42.75" outlineLevel="0" r="347" s="8">
      <c r="A347" s="27" t="s">
        <v>416</v>
      </c>
      <c r="B347" s="28" t="s">
        <v>355</v>
      </c>
      <c r="C347" s="29" t="s">
        <v>325</v>
      </c>
      <c r="D347" s="29" t="s">
        <v>119</v>
      </c>
      <c r="E347" s="26" t="s">
        <v>417</v>
      </c>
      <c r="F347" s="28" t="n"/>
      <c r="G347" s="30" t="n">
        <f aca="false" ca="false" dt2D="false" dtr="false" t="normal">SUM(G348)</f>
        <v>240452</v>
      </c>
    </row>
    <row customFormat="true" customHeight="true" ht="37.5" outlineLevel="0" r="348" s="8">
      <c r="A348" s="27" t="s">
        <v>34</v>
      </c>
      <c r="B348" s="28" t="s">
        <v>355</v>
      </c>
      <c r="C348" s="29" t="s">
        <v>325</v>
      </c>
      <c r="D348" s="29" t="s">
        <v>119</v>
      </c>
      <c r="E348" s="26" t="s">
        <v>417</v>
      </c>
      <c r="F348" s="28" t="s">
        <v>61</v>
      </c>
      <c r="G348" s="30" t="n">
        <v>240452</v>
      </c>
    </row>
    <row customFormat="true" customHeight="true" ht="37.5" outlineLevel="0" r="349" s="8">
      <c r="A349" s="27" t="s">
        <v>418</v>
      </c>
      <c r="B349" s="28" t="s">
        <v>355</v>
      </c>
      <c r="C349" s="29" t="s">
        <v>325</v>
      </c>
      <c r="D349" s="29" t="s">
        <v>119</v>
      </c>
      <c r="E349" s="26" t="s">
        <v>419</v>
      </c>
      <c r="F349" s="28" t="n"/>
      <c r="G349" s="30" t="n">
        <f aca="false" ca="false" dt2D="false" dtr="false" t="normal">SUM(G350)</f>
        <v>1647470</v>
      </c>
    </row>
    <row customFormat="true" customHeight="true" ht="37.5" outlineLevel="0" r="350" s="8">
      <c r="A350" s="27" t="s">
        <v>34</v>
      </c>
      <c r="B350" s="28" t="s">
        <v>355</v>
      </c>
      <c r="C350" s="29" t="s">
        <v>325</v>
      </c>
      <c r="D350" s="29" t="s">
        <v>119</v>
      </c>
      <c r="E350" s="26" t="s">
        <v>419</v>
      </c>
      <c r="F350" s="28" t="s">
        <v>61</v>
      </c>
      <c r="G350" s="30" t="n">
        <v>1647470</v>
      </c>
    </row>
    <row customFormat="true" customHeight="true" ht="64.5" outlineLevel="0" r="351" s="8">
      <c r="A351" s="27" t="s">
        <v>420</v>
      </c>
      <c r="B351" s="28" t="s">
        <v>355</v>
      </c>
      <c r="C351" s="29" t="s">
        <v>325</v>
      </c>
      <c r="D351" s="29" t="s">
        <v>119</v>
      </c>
      <c r="E351" s="26" t="s">
        <v>421</v>
      </c>
      <c r="F351" s="28" t="n"/>
      <c r="G351" s="30" t="n">
        <f aca="false" ca="false" dt2D="false" dtr="false" t="normal">SUM(G352)</f>
        <v>9572021</v>
      </c>
    </row>
    <row customFormat="true" customHeight="true" ht="37.5" outlineLevel="0" r="352" s="8">
      <c r="A352" s="27" t="s">
        <v>34</v>
      </c>
      <c r="B352" s="28" t="s">
        <v>355</v>
      </c>
      <c r="C352" s="29" t="s">
        <v>325</v>
      </c>
      <c r="D352" s="29" t="s">
        <v>119</v>
      </c>
      <c r="E352" s="26" t="s">
        <v>421</v>
      </c>
      <c r="F352" s="28" t="s">
        <v>61</v>
      </c>
      <c r="G352" s="30" t="n">
        <v>9572021</v>
      </c>
    </row>
    <row customFormat="true" customHeight="true" ht="37.5" outlineLevel="0" r="353" s="8">
      <c r="A353" s="27" t="s">
        <v>422</v>
      </c>
      <c r="B353" s="28" t="s">
        <v>355</v>
      </c>
      <c r="C353" s="29" t="s">
        <v>325</v>
      </c>
      <c r="D353" s="29" t="s">
        <v>119</v>
      </c>
      <c r="E353" s="26" t="s">
        <v>423</v>
      </c>
      <c r="F353" s="28" t="n"/>
      <c r="G353" s="30" t="n">
        <f aca="false" ca="false" dt2D="false" dtr="false" t="normal">SUM(G354+G357+G359)</f>
        <v>298472172</v>
      </c>
    </row>
    <row customFormat="true" customHeight="true" ht="119.25" outlineLevel="0" r="354" s="8">
      <c r="A354" s="27" t="s">
        <v>424</v>
      </c>
      <c r="B354" s="28" t="s">
        <v>355</v>
      </c>
      <c r="C354" s="29" t="s">
        <v>325</v>
      </c>
      <c r="D354" s="29" t="s">
        <v>119</v>
      </c>
      <c r="E354" s="26" t="s">
        <v>425</v>
      </c>
      <c r="F354" s="28" t="n"/>
      <c r="G354" s="30" t="n">
        <f aca="false" ca="false" dt2D="false" dtr="false" t="normal">SUM(G355:G356)</f>
        <v>296931891</v>
      </c>
    </row>
    <row customFormat="true" customHeight="true" ht="65.25" outlineLevel="0" r="355" s="8">
      <c r="A355" s="27" t="s">
        <v>40</v>
      </c>
      <c r="B355" s="28" t="s">
        <v>355</v>
      </c>
      <c r="C355" s="29" t="s">
        <v>325</v>
      </c>
      <c r="D355" s="29" t="s">
        <v>119</v>
      </c>
      <c r="E355" s="26" t="s">
        <v>425</v>
      </c>
      <c r="F355" s="28" t="s">
        <v>41</v>
      </c>
      <c r="G355" s="30" t="n">
        <v>287090947</v>
      </c>
    </row>
    <row customFormat="true" customHeight="true" ht="37.5" outlineLevel="0" r="356" s="8">
      <c r="A356" s="27" t="s">
        <v>34</v>
      </c>
      <c r="B356" s="28" t="s">
        <v>355</v>
      </c>
      <c r="C356" s="29" t="s">
        <v>325</v>
      </c>
      <c r="D356" s="29" t="s">
        <v>119</v>
      </c>
      <c r="E356" s="26" t="s">
        <v>425</v>
      </c>
      <c r="F356" s="28" t="s">
        <v>61</v>
      </c>
      <c r="G356" s="30" t="n">
        <v>9840944</v>
      </c>
    </row>
    <row customFormat="true" customHeight="true" ht="65.25" outlineLevel="0" r="357" s="8">
      <c r="A357" s="27" t="s">
        <v>426</v>
      </c>
      <c r="B357" s="28" t="s">
        <v>355</v>
      </c>
      <c r="C357" s="29" t="s">
        <v>325</v>
      </c>
      <c r="D357" s="29" t="s">
        <v>119</v>
      </c>
      <c r="E357" s="26" t="s">
        <v>427</v>
      </c>
      <c r="F357" s="28" t="n"/>
      <c r="G357" s="30" t="n">
        <f aca="false" ca="false" dt2D="false" dtr="false" t="normal">SUM(G358)</f>
        <v>606609</v>
      </c>
    </row>
    <row customFormat="true" customHeight="true" ht="37.5" outlineLevel="0" r="358" s="8">
      <c r="A358" s="27" t="s">
        <v>34</v>
      </c>
      <c r="B358" s="28" t="s">
        <v>355</v>
      </c>
      <c r="C358" s="29" t="s">
        <v>325</v>
      </c>
      <c r="D358" s="29" t="s">
        <v>119</v>
      </c>
      <c r="E358" s="26" t="s">
        <v>427</v>
      </c>
      <c r="F358" s="28" t="s">
        <v>61</v>
      </c>
      <c r="G358" s="30" t="n">
        <v>606609</v>
      </c>
    </row>
    <row customFormat="true" customHeight="true" ht="52.5" outlineLevel="0" r="359" s="8">
      <c r="A359" s="27" t="s">
        <v>428</v>
      </c>
      <c r="B359" s="28" t="s">
        <v>355</v>
      </c>
      <c r="C359" s="29" t="s">
        <v>325</v>
      </c>
      <c r="D359" s="29" t="s">
        <v>119</v>
      </c>
      <c r="E359" s="26" t="s">
        <v>429</v>
      </c>
      <c r="F359" s="28" t="n"/>
      <c r="G359" s="30" t="n">
        <f aca="false" ca="false" dt2D="false" dtr="false" t="normal">SUM(G360)</f>
        <v>933672</v>
      </c>
    </row>
    <row customFormat="true" customHeight="true" ht="37.5" outlineLevel="0" r="360" s="8">
      <c r="A360" s="27" t="s">
        <v>34</v>
      </c>
      <c r="B360" s="28" t="s">
        <v>355</v>
      </c>
      <c r="C360" s="29" t="s">
        <v>325</v>
      </c>
      <c r="D360" s="29" t="s">
        <v>119</v>
      </c>
      <c r="E360" s="26" t="s">
        <v>429</v>
      </c>
      <c r="F360" s="28" t="s">
        <v>61</v>
      </c>
      <c r="G360" s="30" t="n">
        <v>933672</v>
      </c>
    </row>
    <row customFormat="true" customHeight="true" ht="37.5" outlineLevel="0" r="361" s="8">
      <c r="A361" s="27" t="s">
        <v>376</v>
      </c>
      <c r="B361" s="28" t="s">
        <v>355</v>
      </c>
      <c r="C361" s="29" t="s">
        <v>325</v>
      </c>
      <c r="D361" s="29" t="s">
        <v>119</v>
      </c>
      <c r="E361" s="26" t="s">
        <v>377</v>
      </c>
      <c r="F361" s="28" t="n"/>
      <c r="G361" s="30" t="n">
        <f aca="false" ca="false" dt2D="false" dtr="false" t="normal">SUM(G362+G365)</f>
        <v>1515265</v>
      </c>
    </row>
    <row customFormat="true" customHeight="true" ht="37.5" outlineLevel="0" r="362" s="8">
      <c r="A362" s="27" t="s">
        <v>378</v>
      </c>
      <c r="B362" s="28" t="s">
        <v>355</v>
      </c>
      <c r="C362" s="29" t="s">
        <v>325</v>
      </c>
      <c r="D362" s="29" t="s">
        <v>119</v>
      </c>
      <c r="E362" s="26" t="s">
        <v>379</v>
      </c>
      <c r="F362" s="28" t="n"/>
      <c r="G362" s="30" t="n">
        <f aca="false" ca="false" dt2D="false" dtr="false" t="normal">SUM(G363:G364)</f>
        <v>161607</v>
      </c>
    </row>
    <row customFormat="true" customHeight="true" ht="73.5" outlineLevel="0" r="363" s="8">
      <c r="A363" s="27" t="s">
        <v>40</v>
      </c>
      <c r="B363" s="28" t="s">
        <v>355</v>
      </c>
      <c r="C363" s="29" t="s">
        <v>325</v>
      </c>
      <c r="D363" s="29" t="s">
        <v>119</v>
      </c>
      <c r="E363" s="26" t="s">
        <v>379</v>
      </c>
      <c r="F363" s="28" t="s">
        <v>41</v>
      </c>
      <c r="G363" s="30" t="n">
        <v>138407</v>
      </c>
    </row>
    <row customFormat="true" customHeight="true" ht="37.5" outlineLevel="0" r="364" s="8">
      <c r="A364" s="27" t="s">
        <v>102</v>
      </c>
      <c r="B364" s="28" t="s">
        <v>355</v>
      </c>
      <c r="C364" s="29" t="s">
        <v>325</v>
      </c>
      <c r="D364" s="29" t="s">
        <v>119</v>
      </c>
      <c r="E364" s="26" t="s">
        <v>379</v>
      </c>
      <c r="F364" s="28" t="s">
        <v>103</v>
      </c>
      <c r="G364" s="30" t="n">
        <v>23200</v>
      </c>
    </row>
    <row customFormat="true" customHeight="true" ht="37.5" outlineLevel="0" r="365" s="8">
      <c r="A365" s="27" t="s">
        <v>380</v>
      </c>
      <c r="B365" s="28" t="s">
        <v>355</v>
      </c>
      <c r="C365" s="29" t="s">
        <v>325</v>
      </c>
      <c r="D365" s="29" t="s">
        <v>119</v>
      </c>
      <c r="E365" s="26" t="s">
        <v>381</v>
      </c>
      <c r="F365" s="28" t="n"/>
      <c r="G365" s="30" t="n">
        <f aca="false" ca="false" dt2D="false" dtr="false" t="normal">SUM(G366:G367)</f>
        <v>1353658</v>
      </c>
    </row>
    <row customFormat="true" customHeight="true" ht="69.75" outlineLevel="0" r="366" s="8">
      <c r="A366" s="27" t="s">
        <v>40</v>
      </c>
      <c r="B366" s="28" t="s">
        <v>355</v>
      </c>
      <c r="C366" s="29" t="s">
        <v>325</v>
      </c>
      <c r="D366" s="29" t="s">
        <v>119</v>
      </c>
      <c r="E366" s="26" t="s">
        <v>381</v>
      </c>
      <c r="F366" s="28" t="s">
        <v>41</v>
      </c>
      <c r="G366" s="30" t="n">
        <v>1159328</v>
      </c>
    </row>
    <row customFormat="true" customHeight="true" ht="37.5" outlineLevel="0" r="367" s="8">
      <c r="A367" s="27" t="s">
        <v>102</v>
      </c>
      <c r="B367" s="28" t="s">
        <v>355</v>
      </c>
      <c r="C367" s="29" t="s">
        <v>325</v>
      </c>
      <c r="D367" s="29" t="s">
        <v>119</v>
      </c>
      <c r="E367" s="26" t="s">
        <v>381</v>
      </c>
      <c r="F367" s="28" t="s">
        <v>103</v>
      </c>
      <c r="G367" s="30" t="n">
        <v>194330</v>
      </c>
    </row>
    <row customFormat="true" customHeight="true" ht="37.5" outlineLevel="0" r="368" s="8">
      <c r="A368" s="27" t="s">
        <v>430</v>
      </c>
      <c r="B368" s="28" t="s">
        <v>355</v>
      </c>
      <c r="C368" s="29" t="s">
        <v>325</v>
      </c>
      <c r="D368" s="29" t="s">
        <v>119</v>
      </c>
      <c r="E368" s="26" t="s">
        <v>431</v>
      </c>
      <c r="F368" s="28" t="n"/>
      <c r="G368" s="30" t="n">
        <f aca="false" ca="false" dt2D="false" dtr="false" t="normal">SUM(G369)</f>
        <v>21639240</v>
      </c>
    </row>
    <row customFormat="true" customHeight="true" ht="52.5" outlineLevel="0" r="369" s="8">
      <c r="A369" s="27" t="s">
        <v>432</v>
      </c>
      <c r="B369" s="28" t="s">
        <v>355</v>
      </c>
      <c r="C369" s="29" t="s">
        <v>325</v>
      </c>
      <c r="D369" s="29" t="s">
        <v>119</v>
      </c>
      <c r="E369" s="26" t="s">
        <v>433</v>
      </c>
      <c r="F369" s="28" t="n"/>
      <c r="G369" s="30" t="n">
        <f aca="false" ca="false" dt2D="false" dtr="false" t="normal">SUM(G370)</f>
        <v>21639240</v>
      </c>
    </row>
    <row customFormat="true" customHeight="true" ht="71.25" outlineLevel="0" r="370" s="8">
      <c r="A370" s="27" t="s">
        <v>40</v>
      </c>
      <c r="B370" s="28" t="s">
        <v>355</v>
      </c>
      <c r="C370" s="29" t="s">
        <v>325</v>
      </c>
      <c r="D370" s="29" t="s">
        <v>119</v>
      </c>
      <c r="E370" s="26" t="s">
        <v>433</v>
      </c>
      <c r="F370" s="28" t="s">
        <v>41</v>
      </c>
      <c r="G370" s="30" t="n">
        <v>21639240</v>
      </c>
    </row>
    <row customFormat="true" customHeight="true" ht="37.5" outlineLevel="0" r="371" s="8">
      <c r="A371" s="27" t="s">
        <v>434</v>
      </c>
      <c r="B371" s="28" t="s">
        <v>355</v>
      </c>
      <c r="C371" s="29" t="s">
        <v>325</v>
      </c>
      <c r="D371" s="29" t="s">
        <v>119</v>
      </c>
      <c r="E371" s="26" t="s">
        <v>435</v>
      </c>
      <c r="F371" s="28" t="n"/>
      <c r="G371" s="30" t="n">
        <f aca="false" ca="false" dt2D="false" dtr="false" t="normal">SUM(G372+G374)</f>
        <v>2255144</v>
      </c>
    </row>
    <row customFormat="true" customHeight="true" ht="37.5" outlineLevel="0" r="372" s="8">
      <c r="A372" s="27" t="s">
        <v>436</v>
      </c>
      <c r="B372" s="28" t="s">
        <v>355</v>
      </c>
      <c r="C372" s="29" t="s">
        <v>325</v>
      </c>
      <c r="D372" s="29" t="s">
        <v>119</v>
      </c>
      <c r="E372" s="26" t="s">
        <v>437</v>
      </c>
      <c r="F372" s="28" t="n"/>
      <c r="G372" s="30" t="n">
        <f aca="false" ca="false" dt2D="false" dtr="false" t="normal">SUM(G373)</f>
        <v>1933890</v>
      </c>
    </row>
    <row customFormat="true" customHeight="true" ht="37.5" outlineLevel="0" r="373" s="8">
      <c r="A373" s="27" t="s">
        <v>34</v>
      </c>
      <c r="B373" s="28" t="s">
        <v>355</v>
      </c>
      <c r="C373" s="29" t="s">
        <v>325</v>
      </c>
      <c r="D373" s="29" t="s">
        <v>119</v>
      </c>
      <c r="E373" s="26" t="s">
        <v>437</v>
      </c>
      <c r="F373" s="28" t="s">
        <v>61</v>
      </c>
      <c r="G373" s="30" t="n">
        <v>1933890</v>
      </c>
    </row>
    <row customFormat="true" customHeight="true" ht="55.5" outlineLevel="0" r="374" s="8">
      <c r="A374" s="27" t="s">
        <v>438</v>
      </c>
      <c r="B374" s="28" t="s">
        <v>355</v>
      </c>
      <c r="C374" s="29" t="s">
        <v>325</v>
      </c>
      <c r="D374" s="29" t="s">
        <v>119</v>
      </c>
      <c r="E374" s="26" t="s">
        <v>439</v>
      </c>
      <c r="F374" s="28" t="n"/>
      <c r="G374" s="30" t="n">
        <f aca="false" ca="false" dt2D="false" dtr="false" t="normal">SUM(G375)</f>
        <v>321254</v>
      </c>
    </row>
    <row customFormat="true" customHeight="true" ht="37.5" outlineLevel="0" r="375" s="8">
      <c r="A375" s="27" t="s">
        <v>34</v>
      </c>
      <c r="B375" s="28" t="s">
        <v>355</v>
      </c>
      <c r="C375" s="29" t="s">
        <v>325</v>
      </c>
      <c r="D375" s="29" t="s">
        <v>119</v>
      </c>
      <c r="E375" s="26" t="s">
        <v>439</v>
      </c>
      <c r="F375" s="28" t="s">
        <v>61</v>
      </c>
      <c r="G375" s="30" t="n">
        <v>321254</v>
      </c>
    </row>
    <row customFormat="true" customHeight="true" ht="30.75" outlineLevel="0" r="376" s="8">
      <c r="A376" s="24" t="s">
        <v>440</v>
      </c>
      <c r="B376" s="28" t="s">
        <v>355</v>
      </c>
      <c r="C376" s="29" t="s">
        <v>325</v>
      </c>
      <c r="D376" s="29" t="s">
        <v>93</v>
      </c>
      <c r="E376" s="26" t="n"/>
      <c r="F376" s="28" t="n"/>
      <c r="G376" s="30" t="n">
        <f aca="false" ca="false" dt2D="false" dtr="false" t="normal">SUM(G377+G391)</f>
        <v>22517979</v>
      </c>
    </row>
    <row customFormat="true" customHeight="true" ht="51.75" outlineLevel="0" r="377" s="8">
      <c r="A377" s="24" t="s">
        <v>441</v>
      </c>
      <c r="B377" s="28" t="s">
        <v>355</v>
      </c>
      <c r="C377" s="29" t="s">
        <v>325</v>
      </c>
      <c r="D377" s="29" t="s">
        <v>93</v>
      </c>
      <c r="E377" s="26" t="s">
        <v>366</v>
      </c>
      <c r="F377" s="28" t="n"/>
      <c r="G377" s="30" t="n">
        <f aca="false" ca="false" dt2D="false" dtr="false" t="normal">SUM(G378)</f>
        <v>22333479</v>
      </c>
    </row>
    <row customFormat="true" customHeight="true" ht="74.25" outlineLevel="0" r="378" s="8">
      <c r="A378" s="24" t="s">
        <v>442</v>
      </c>
      <c r="B378" s="28" t="s">
        <v>355</v>
      </c>
      <c r="C378" s="29" t="s">
        <v>325</v>
      </c>
      <c r="D378" s="29" t="s">
        <v>93</v>
      </c>
      <c r="E378" s="26" t="s">
        <v>443</v>
      </c>
      <c r="F378" s="28" t="n"/>
      <c r="G378" s="30" t="n">
        <f aca="false" ca="false" dt2D="false" dtr="false" t="normal">G379+G385+G388</f>
        <v>22333479</v>
      </c>
      <c r="Q378" s="8" t="n"/>
    </row>
    <row customFormat="true" customHeight="true" ht="55.5" outlineLevel="0" r="379" s="8">
      <c r="A379" s="27" t="s">
        <v>444</v>
      </c>
      <c r="B379" s="28" t="s">
        <v>355</v>
      </c>
      <c r="C379" s="29" t="s">
        <v>325</v>
      </c>
      <c r="D379" s="29" t="s">
        <v>93</v>
      </c>
      <c r="E379" s="26" t="s">
        <v>445</v>
      </c>
      <c r="F379" s="28" t="n"/>
      <c r="G379" s="30" t="n">
        <f aca="false" ca="false" dt2D="false" dtr="false" t="normal">SUM(G380)</f>
        <v>13938164</v>
      </c>
    </row>
    <row customFormat="true" customHeight="true" ht="33" outlineLevel="0" r="380" s="8">
      <c r="A380" s="27" t="s">
        <v>70</v>
      </c>
      <c r="B380" s="28" t="s">
        <v>355</v>
      </c>
      <c r="C380" s="29" t="s">
        <v>325</v>
      </c>
      <c r="D380" s="29" t="s">
        <v>93</v>
      </c>
      <c r="E380" s="26" t="s">
        <v>446</v>
      </c>
      <c r="F380" s="28" t="n"/>
      <c r="G380" s="30" t="n">
        <f aca="false" ca="false" dt2D="false" dtr="false" t="normal">SUM(G381:G384)</f>
        <v>13938164</v>
      </c>
      <c r="Q380" s="8" t="n"/>
    </row>
    <row customFormat="true" customHeight="true" ht="72" outlineLevel="0" r="381" s="8">
      <c r="A381" s="27" t="s">
        <v>40</v>
      </c>
      <c r="B381" s="28" t="s">
        <v>355</v>
      </c>
      <c r="C381" s="29" t="s">
        <v>325</v>
      </c>
      <c r="D381" s="29" t="s">
        <v>93</v>
      </c>
      <c r="E381" s="26" t="s">
        <v>446</v>
      </c>
      <c r="F381" s="28" t="s">
        <v>41</v>
      </c>
      <c r="G381" s="30" t="n">
        <v>11513837</v>
      </c>
    </row>
    <row customFormat="true" customHeight="true" ht="39.75" outlineLevel="0" r="382" s="8">
      <c r="A382" s="27" t="s">
        <v>34</v>
      </c>
      <c r="B382" s="28" t="s">
        <v>355</v>
      </c>
      <c r="C382" s="29" t="s">
        <v>325</v>
      </c>
      <c r="D382" s="29" t="s">
        <v>93</v>
      </c>
      <c r="E382" s="26" t="s">
        <v>446</v>
      </c>
      <c r="F382" s="28" t="s">
        <v>61</v>
      </c>
      <c r="G382" s="30" t="n">
        <v>1050860</v>
      </c>
    </row>
    <row customFormat="true" customHeight="true" ht="39.75" outlineLevel="0" r="383" s="8">
      <c r="A383" s="27" t="s">
        <v>447</v>
      </c>
      <c r="B383" s="28" t="s">
        <v>355</v>
      </c>
      <c r="C383" s="29" t="s">
        <v>325</v>
      </c>
      <c r="D383" s="29" t="s">
        <v>93</v>
      </c>
      <c r="E383" s="26" t="s">
        <v>446</v>
      </c>
      <c r="F383" s="28" t="s">
        <v>152</v>
      </c>
      <c r="G383" s="30" t="n">
        <v>1202900</v>
      </c>
    </row>
    <row customFormat="true" customHeight="true" ht="30" outlineLevel="0" r="384" s="8">
      <c r="A384" s="27" t="s">
        <v>49</v>
      </c>
      <c r="B384" s="28" t="s">
        <v>355</v>
      </c>
      <c r="C384" s="29" t="s">
        <v>325</v>
      </c>
      <c r="D384" s="29" t="s">
        <v>93</v>
      </c>
      <c r="E384" s="26" t="s">
        <v>446</v>
      </c>
      <c r="F384" s="28" t="s">
        <v>50</v>
      </c>
      <c r="G384" s="30" t="n">
        <v>170567</v>
      </c>
    </row>
    <row customFormat="true" customHeight="true" ht="53.25" outlineLevel="0" r="385" s="8">
      <c r="A385" s="27" t="s">
        <v>448</v>
      </c>
      <c r="B385" s="28" t="s">
        <v>355</v>
      </c>
      <c r="C385" s="29" t="s">
        <v>325</v>
      </c>
      <c r="D385" s="29" t="s">
        <v>93</v>
      </c>
      <c r="E385" s="26" t="s">
        <v>449</v>
      </c>
      <c r="F385" s="28" t="n"/>
      <c r="G385" s="30" t="n">
        <f aca="false" ca="false" dt2D="false" dtr="false" t="normal">SUM(G386)</f>
        <v>1790100</v>
      </c>
    </row>
    <row customFormat="true" customHeight="true" ht="54" outlineLevel="0" r="386" s="8">
      <c r="A386" s="27" t="s">
        <v>450</v>
      </c>
      <c r="B386" s="28" t="s">
        <v>355</v>
      </c>
      <c r="C386" s="29" t="s">
        <v>325</v>
      </c>
      <c r="D386" s="29" t="s">
        <v>93</v>
      </c>
      <c r="E386" s="26" t="s">
        <v>451</v>
      </c>
      <c r="F386" s="28" t="n"/>
      <c r="G386" s="30" t="n">
        <f aca="false" ca="false" dt2D="false" dtr="false" t="normal">SUM(G387)</f>
        <v>1790100</v>
      </c>
    </row>
    <row customFormat="true" customHeight="true" ht="42.75" outlineLevel="0" r="387" s="8">
      <c r="A387" s="27" t="s">
        <v>452</v>
      </c>
      <c r="B387" s="28" t="s">
        <v>355</v>
      </c>
      <c r="C387" s="29" t="s">
        <v>325</v>
      </c>
      <c r="D387" s="29" t="s">
        <v>93</v>
      </c>
      <c r="E387" s="26" t="s">
        <v>451</v>
      </c>
      <c r="F387" s="28" t="s">
        <v>152</v>
      </c>
      <c r="G387" s="30" t="n">
        <v>1790100</v>
      </c>
    </row>
    <row customFormat="true" customHeight="true" ht="30" outlineLevel="0" r="388" s="8">
      <c r="A388" s="27" t="s">
        <v>453</v>
      </c>
      <c r="B388" s="28" t="s">
        <v>355</v>
      </c>
      <c r="C388" s="29" t="s">
        <v>325</v>
      </c>
      <c r="D388" s="29" t="s">
        <v>93</v>
      </c>
      <c r="E388" s="26" t="s">
        <v>454</v>
      </c>
      <c r="F388" s="28" t="n"/>
      <c r="G388" s="30" t="n">
        <f aca="false" ca="false" dt2D="false" dtr="false" t="normal">G389</f>
        <v>6605215</v>
      </c>
    </row>
    <row customFormat="true" customHeight="true" ht="55.5" outlineLevel="0" r="389" s="8">
      <c r="A389" s="27" t="s">
        <v>455</v>
      </c>
      <c r="B389" s="28" t="s">
        <v>355</v>
      </c>
      <c r="C389" s="29" t="s">
        <v>325</v>
      </c>
      <c r="D389" s="29" t="s">
        <v>93</v>
      </c>
      <c r="E389" s="26" t="s">
        <v>456</v>
      </c>
      <c r="F389" s="28" t="n"/>
      <c r="G389" s="30" t="n">
        <f aca="false" ca="false" dt2D="false" dtr="false" t="normal">G390</f>
        <v>6605215</v>
      </c>
    </row>
    <row customFormat="true" customHeight="true" ht="30" outlineLevel="0" r="390" s="8">
      <c r="A390" s="27" t="s">
        <v>34</v>
      </c>
      <c r="B390" s="28" t="s">
        <v>355</v>
      </c>
      <c r="C390" s="29" t="s">
        <v>325</v>
      </c>
      <c r="D390" s="29" t="s">
        <v>93</v>
      </c>
      <c r="E390" s="26" t="s">
        <v>456</v>
      </c>
      <c r="F390" s="28" t="s">
        <v>61</v>
      </c>
      <c r="G390" s="30" t="n">
        <v>6605215</v>
      </c>
    </row>
    <row customFormat="true" customHeight="true" ht="79.5" outlineLevel="0" r="391" s="8">
      <c r="A391" s="24" t="s">
        <v>457</v>
      </c>
      <c r="B391" s="28" t="s">
        <v>355</v>
      </c>
      <c r="C391" s="29" t="s">
        <v>325</v>
      </c>
      <c r="D391" s="29" t="s">
        <v>93</v>
      </c>
      <c r="E391" s="26" t="s">
        <v>458</v>
      </c>
      <c r="F391" s="28" t="n"/>
      <c r="G391" s="30" t="n">
        <f aca="false" ca="false" dt2D="false" dtr="false" t="normal">SUM(G392)</f>
        <v>184500</v>
      </c>
    </row>
    <row customFormat="true" customHeight="true" ht="72" outlineLevel="0" r="392" s="8">
      <c r="A392" s="24" t="s">
        <v>459</v>
      </c>
      <c r="B392" s="28" t="s">
        <v>355</v>
      </c>
      <c r="C392" s="29" t="s">
        <v>325</v>
      </c>
      <c r="D392" s="29" t="s">
        <v>93</v>
      </c>
      <c r="E392" s="26" t="s">
        <v>460</v>
      </c>
      <c r="F392" s="28" t="n"/>
      <c r="G392" s="30" t="n">
        <f aca="false" ca="false" dt2D="false" dtr="false" t="normal">SUM(G393)</f>
        <v>184500</v>
      </c>
    </row>
    <row customFormat="true" customHeight="true" ht="72.75" outlineLevel="0" r="393" s="8">
      <c r="A393" s="27" t="s">
        <v>461</v>
      </c>
      <c r="B393" s="28" t="s">
        <v>355</v>
      </c>
      <c r="C393" s="29" t="s">
        <v>325</v>
      </c>
      <c r="D393" s="29" t="s">
        <v>93</v>
      </c>
      <c r="E393" s="26" t="s">
        <v>462</v>
      </c>
      <c r="F393" s="28" t="n"/>
      <c r="G393" s="30" t="n">
        <f aca="false" ca="false" dt2D="false" dtr="false" t="normal">SUM(G394)</f>
        <v>184500</v>
      </c>
    </row>
    <row customFormat="true" customHeight="true" ht="61.5" outlineLevel="0" r="394" s="8">
      <c r="A394" s="27" t="s">
        <v>463</v>
      </c>
      <c r="B394" s="28" t="s">
        <v>355</v>
      </c>
      <c r="C394" s="29" t="s">
        <v>325</v>
      </c>
      <c r="D394" s="29" t="s">
        <v>93</v>
      </c>
      <c r="E394" s="26" t="s">
        <v>464</v>
      </c>
      <c r="F394" s="28" t="n"/>
      <c r="G394" s="30" t="n">
        <f aca="false" ca="false" dt2D="false" dtr="false" t="normal">SUM(G395:G396)</f>
        <v>184500</v>
      </c>
    </row>
    <row customFormat="true" customHeight="true" ht="61.5" outlineLevel="0" r="395" s="8">
      <c r="A395" s="27" t="s">
        <v>40</v>
      </c>
      <c r="B395" s="28" t="s">
        <v>355</v>
      </c>
      <c r="C395" s="29" t="s">
        <v>325</v>
      </c>
      <c r="D395" s="29" t="s">
        <v>93</v>
      </c>
      <c r="E395" s="26" t="s">
        <v>464</v>
      </c>
      <c r="F395" s="28" t="s">
        <v>41</v>
      </c>
      <c r="G395" s="30" t="n">
        <v>70200</v>
      </c>
    </row>
    <row customFormat="true" customHeight="true" ht="47.25" outlineLevel="0" r="396" s="8">
      <c r="A396" s="27" t="s">
        <v>34</v>
      </c>
      <c r="B396" s="28" t="s">
        <v>355</v>
      </c>
      <c r="C396" s="29" t="s">
        <v>325</v>
      </c>
      <c r="D396" s="29" t="s">
        <v>93</v>
      </c>
      <c r="E396" s="26" t="s">
        <v>464</v>
      </c>
      <c r="F396" s="28" t="s">
        <v>61</v>
      </c>
      <c r="G396" s="30" t="n">
        <v>114300</v>
      </c>
    </row>
    <row customFormat="true" customHeight="true" ht="31.5" outlineLevel="0" r="397" s="8">
      <c r="A397" s="24" t="s">
        <v>465</v>
      </c>
      <c r="B397" s="28" t="s">
        <v>355</v>
      </c>
      <c r="C397" s="29" t="s">
        <v>325</v>
      </c>
      <c r="D397" s="29" t="s">
        <v>325</v>
      </c>
      <c r="E397" s="26" t="n"/>
      <c r="F397" s="28" t="n"/>
      <c r="G397" s="30" t="n">
        <f aca="false" ca="false" dt2D="false" dtr="false" t="normal">SUM(G398+G403)</f>
        <v>1734840</v>
      </c>
    </row>
    <row customFormat="true" customHeight="true" ht="54" outlineLevel="0" r="398" s="8">
      <c r="A398" s="24" t="s">
        <v>383</v>
      </c>
      <c r="B398" s="28" t="s">
        <v>355</v>
      </c>
      <c r="C398" s="29" t="s">
        <v>325</v>
      </c>
      <c r="D398" s="29" t="s">
        <v>325</v>
      </c>
      <c r="E398" s="26" t="s">
        <v>366</v>
      </c>
      <c r="F398" s="28" t="n"/>
      <c r="G398" s="30" t="n">
        <f aca="false" ca="false" dt2D="false" dtr="false" t="normal">SUM(G399)</f>
        <v>40000</v>
      </c>
    </row>
    <row customFormat="true" customHeight="true" ht="66.75" outlineLevel="0" r="399" s="8">
      <c r="A399" s="24" t="s">
        <v>466</v>
      </c>
      <c r="B399" s="28" t="s">
        <v>355</v>
      </c>
      <c r="C399" s="29" t="s">
        <v>325</v>
      </c>
      <c r="D399" s="29" t="s">
        <v>325</v>
      </c>
      <c r="E399" s="26" t="s">
        <v>467</v>
      </c>
      <c r="F399" s="28" t="n"/>
      <c r="G399" s="30" t="n">
        <f aca="false" ca="false" dt2D="false" dtr="false" t="normal">SUM(G400)</f>
        <v>40000</v>
      </c>
    </row>
    <row customFormat="true" customHeight="true" ht="53.25" outlineLevel="0" r="400" s="8">
      <c r="A400" s="27" t="s">
        <v>468</v>
      </c>
      <c r="B400" s="28" t="s">
        <v>355</v>
      </c>
      <c r="C400" s="29" t="s">
        <v>325</v>
      </c>
      <c r="D400" s="29" t="s">
        <v>325</v>
      </c>
      <c r="E400" s="26" t="s">
        <v>469</v>
      </c>
      <c r="F400" s="28" t="n"/>
      <c r="G400" s="30" t="n">
        <f aca="false" ca="false" dt2D="false" dtr="false" t="normal">SUM(G401)</f>
        <v>40000</v>
      </c>
    </row>
    <row customFormat="true" customHeight="true" ht="42.75" outlineLevel="0" r="401" s="8">
      <c r="A401" s="27" t="s">
        <v>470</v>
      </c>
      <c r="B401" s="28" t="s">
        <v>355</v>
      </c>
      <c r="C401" s="29" t="s">
        <v>325</v>
      </c>
      <c r="D401" s="29" t="s">
        <v>325</v>
      </c>
      <c r="E401" s="31" t="s">
        <v>471</v>
      </c>
      <c r="F401" s="29" t="n"/>
      <c r="G401" s="30" t="n">
        <f aca="false" ca="false" dt2D="false" dtr="false" t="normal">SUM(G402)</f>
        <v>40000</v>
      </c>
    </row>
    <row customFormat="true" customHeight="true" ht="35.25" outlineLevel="0" r="402" s="8">
      <c r="A402" s="27" t="s">
        <v>34</v>
      </c>
      <c r="B402" s="28" t="s">
        <v>355</v>
      </c>
      <c r="C402" s="29" t="s">
        <v>325</v>
      </c>
      <c r="D402" s="29" t="s">
        <v>325</v>
      </c>
      <c r="E402" s="31" t="s">
        <v>471</v>
      </c>
      <c r="F402" s="29" t="s">
        <v>61</v>
      </c>
      <c r="G402" s="30" t="n">
        <v>40000</v>
      </c>
    </row>
    <row customFormat="true" customHeight="true" ht="81" outlineLevel="0" r="403" s="8">
      <c r="A403" s="24" t="s">
        <v>472</v>
      </c>
      <c r="B403" s="28" t="s">
        <v>355</v>
      </c>
      <c r="C403" s="29" t="s">
        <v>325</v>
      </c>
      <c r="D403" s="29" t="s">
        <v>325</v>
      </c>
      <c r="E403" s="31" t="s">
        <v>458</v>
      </c>
      <c r="F403" s="29" t="n"/>
      <c r="G403" s="30" t="n">
        <f aca="false" ca="false" dt2D="false" dtr="false" t="normal">SUM(G404)</f>
        <v>1694840</v>
      </c>
    </row>
    <row customFormat="true" customHeight="true" ht="81" outlineLevel="0" r="404" s="8">
      <c r="A404" s="24" t="s">
        <v>473</v>
      </c>
      <c r="B404" s="28" t="s">
        <v>355</v>
      </c>
      <c r="C404" s="29" t="s">
        <v>325</v>
      </c>
      <c r="D404" s="29" t="s">
        <v>325</v>
      </c>
      <c r="E404" s="31" t="s">
        <v>474</v>
      </c>
      <c r="F404" s="29" t="n"/>
      <c r="G404" s="30" t="n">
        <f aca="false" ca="false" dt2D="false" dtr="false" t="normal">SUM(G405)</f>
        <v>1694840</v>
      </c>
    </row>
    <row customFormat="true" customHeight="true" ht="35.25" outlineLevel="0" r="405" s="8">
      <c r="A405" s="27" t="s">
        <v>475</v>
      </c>
      <c r="B405" s="28" t="s">
        <v>355</v>
      </c>
      <c r="C405" s="29" t="s">
        <v>325</v>
      </c>
      <c r="D405" s="29" t="s">
        <v>325</v>
      </c>
      <c r="E405" s="31" t="s">
        <v>476</v>
      </c>
      <c r="F405" s="29" t="n"/>
      <c r="G405" s="30" t="n">
        <f aca="false" ca="false" dt2D="false" dtr="false" t="normal">SUM(G406+G408+G410)</f>
        <v>1694840</v>
      </c>
    </row>
    <row customFormat="true" customHeight="true" ht="67.5" outlineLevel="0" r="406" s="8">
      <c r="A406" s="27" t="s">
        <v>477</v>
      </c>
      <c r="B406" s="28" t="s">
        <v>355</v>
      </c>
      <c r="C406" s="29" t="s">
        <v>325</v>
      </c>
      <c r="D406" s="29" t="s">
        <v>325</v>
      </c>
      <c r="E406" s="31" t="s">
        <v>478</v>
      </c>
      <c r="F406" s="29" t="n"/>
      <c r="G406" s="30" t="n">
        <f aca="false" ca="false" dt2D="false" dtr="false" t="normal">SUM(G407)</f>
        <v>655528</v>
      </c>
    </row>
    <row customFormat="true" customHeight="true" ht="35.25" outlineLevel="0" r="407" s="8">
      <c r="A407" s="27" t="s">
        <v>34</v>
      </c>
      <c r="B407" s="28" t="s">
        <v>355</v>
      </c>
      <c r="C407" s="29" t="s">
        <v>325</v>
      </c>
      <c r="D407" s="29" t="s">
        <v>325</v>
      </c>
      <c r="E407" s="31" t="s">
        <v>478</v>
      </c>
      <c r="F407" s="29" t="s">
        <v>61</v>
      </c>
      <c r="G407" s="30" t="n">
        <v>655528</v>
      </c>
    </row>
    <row customFormat="true" customHeight="true" ht="35.25" outlineLevel="0" r="408" s="8">
      <c r="A408" s="27" t="s">
        <v>479</v>
      </c>
      <c r="B408" s="28" t="s">
        <v>355</v>
      </c>
      <c r="C408" s="29" t="s">
        <v>325</v>
      </c>
      <c r="D408" s="29" t="s">
        <v>325</v>
      </c>
      <c r="E408" s="31" t="s">
        <v>480</v>
      </c>
      <c r="F408" s="29" t="n"/>
      <c r="G408" s="30" t="n">
        <f aca="false" ca="false" dt2D="false" dtr="false" t="normal">SUM(G409)</f>
        <v>14000</v>
      </c>
    </row>
    <row customFormat="true" customHeight="true" ht="35.25" outlineLevel="0" r="409" s="8">
      <c r="A409" s="27" t="s">
        <v>34</v>
      </c>
      <c r="B409" s="28" t="s">
        <v>355</v>
      </c>
      <c r="C409" s="29" t="s">
        <v>325</v>
      </c>
      <c r="D409" s="29" t="s">
        <v>325</v>
      </c>
      <c r="E409" s="31" t="s">
        <v>480</v>
      </c>
      <c r="F409" s="29" t="s">
        <v>61</v>
      </c>
      <c r="G409" s="30" t="n">
        <v>14000</v>
      </c>
    </row>
    <row customFormat="true" customHeight="true" ht="35.25" outlineLevel="0" r="410" s="8">
      <c r="A410" s="27" t="s">
        <v>481</v>
      </c>
      <c r="B410" s="28" t="s">
        <v>355</v>
      </c>
      <c r="C410" s="29" t="s">
        <v>325</v>
      </c>
      <c r="D410" s="29" t="s">
        <v>325</v>
      </c>
      <c r="E410" s="31" t="s">
        <v>482</v>
      </c>
      <c r="F410" s="29" t="n"/>
      <c r="G410" s="30" t="n">
        <f aca="false" ca="false" dt2D="false" dtr="false" t="normal">SUM(G411)</f>
        <v>1025312</v>
      </c>
    </row>
    <row customFormat="true" customHeight="true" ht="35.25" outlineLevel="0" r="411" s="8">
      <c r="A411" s="27" t="s">
        <v>34</v>
      </c>
      <c r="B411" s="28" t="s">
        <v>355</v>
      </c>
      <c r="C411" s="29" t="s">
        <v>325</v>
      </c>
      <c r="D411" s="29" t="s">
        <v>325</v>
      </c>
      <c r="E411" s="31" t="s">
        <v>482</v>
      </c>
      <c r="F411" s="29" t="s">
        <v>61</v>
      </c>
      <c r="G411" s="30" t="n">
        <v>1025312</v>
      </c>
    </row>
    <row customFormat="true" customHeight="true" ht="26.25" outlineLevel="0" r="412" s="8">
      <c r="A412" s="24" t="s">
        <v>483</v>
      </c>
      <c r="B412" s="28" t="s">
        <v>355</v>
      </c>
      <c r="C412" s="29" t="s">
        <v>325</v>
      </c>
      <c r="D412" s="29" t="s">
        <v>242</v>
      </c>
      <c r="E412" s="31" t="n"/>
      <c r="F412" s="29" t="n"/>
      <c r="G412" s="30" t="n">
        <f aca="false" ca="false" dt2D="false" dtr="false" t="normal">SUM(G413)</f>
        <v>10925226</v>
      </c>
    </row>
    <row customFormat="true" customHeight="true" ht="49.5" outlineLevel="0" r="413" s="8">
      <c r="A413" s="24" t="s">
        <v>383</v>
      </c>
      <c r="B413" s="28" t="s">
        <v>355</v>
      </c>
      <c r="C413" s="29" t="s">
        <v>325</v>
      </c>
      <c r="D413" s="29" t="s">
        <v>242</v>
      </c>
      <c r="E413" s="31" t="s">
        <v>366</v>
      </c>
      <c r="F413" s="29" t="n"/>
      <c r="G413" s="30" t="n">
        <f aca="false" ca="false" dt2D="false" dtr="false" t="normal">SUM(G414)</f>
        <v>10925226</v>
      </c>
    </row>
    <row customFormat="true" customHeight="true" ht="66" outlineLevel="0" r="414" s="8">
      <c r="A414" s="24" t="s">
        <v>484</v>
      </c>
      <c r="B414" s="28" t="s">
        <v>355</v>
      </c>
      <c r="C414" s="29" t="s">
        <v>325</v>
      </c>
      <c r="D414" s="29" t="s">
        <v>242</v>
      </c>
      <c r="E414" s="31" t="s">
        <v>485</v>
      </c>
      <c r="F414" s="29" t="n"/>
      <c r="G414" s="30" t="n">
        <f aca="false" ca="false" dt2D="false" dtr="false" t="normal">SUM(G415+G418)</f>
        <v>10925226</v>
      </c>
    </row>
    <row customFormat="true" customHeight="true" ht="51.75" outlineLevel="0" r="415" s="8">
      <c r="A415" s="27" t="s">
        <v>486</v>
      </c>
      <c r="B415" s="28" t="s">
        <v>355</v>
      </c>
      <c r="C415" s="29" t="s">
        <v>325</v>
      </c>
      <c r="D415" s="29" t="s">
        <v>242</v>
      </c>
      <c r="E415" s="31" t="s">
        <v>487</v>
      </c>
      <c r="F415" s="29" t="n"/>
      <c r="G415" s="30" t="n">
        <f aca="false" ca="false" dt2D="false" dtr="false" t="normal">SUM(G416)</f>
        <v>2068000</v>
      </c>
    </row>
    <row customFormat="true" customHeight="true" ht="36" outlineLevel="0" r="416" s="8">
      <c r="A416" s="27" t="s">
        <v>70</v>
      </c>
      <c r="B416" s="28" t="s">
        <v>355</v>
      </c>
      <c r="C416" s="29" t="s">
        <v>325</v>
      </c>
      <c r="D416" s="29" t="s">
        <v>242</v>
      </c>
      <c r="E416" s="31" t="s">
        <v>488</v>
      </c>
      <c r="F416" s="29" t="n"/>
      <c r="G416" s="30" t="n">
        <f aca="false" ca="false" dt2D="false" dtr="false" t="normal">SUM(G417)</f>
        <v>2068000</v>
      </c>
    </row>
    <row customFormat="true" customHeight="true" ht="75.75" outlineLevel="0" r="417" s="8">
      <c r="A417" s="27" t="s">
        <v>40</v>
      </c>
      <c r="B417" s="28" t="s">
        <v>355</v>
      </c>
      <c r="C417" s="29" t="s">
        <v>325</v>
      </c>
      <c r="D417" s="29" t="s">
        <v>242</v>
      </c>
      <c r="E417" s="31" t="s">
        <v>488</v>
      </c>
      <c r="F417" s="29" t="s">
        <v>41</v>
      </c>
      <c r="G417" s="30" t="n">
        <v>2068000</v>
      </c>
    </row>
    <row customFormat="true" customHeight="true" ht="46.5" outlineLevel="0" r="418" s="8">
      <c r="A418" s="27" t="s">
        <v>489</v>
      </c>
      <c r="B418" s="28" t="s">
        <v>355</v>
      </c>
      <c r="C418" s="29" t="s">
        <v>325</v>
      </c>
      <c r="D418" s="29" t="s">
        <v>242</v>
      </c>
      <c r="E418" s="31" t="s">
        <v>490</v>
      </c>
      <c r="F418" s="29" t="n"/>
      <c r="G418" s="30" t="n">
        <f aca="false" ca="false" dt2D="false" dtr="false" t="normal">SUM(G419+G421+G425)</f>
        <v>8857226</v>
      </c>
    </row>
    <row customFormat="true" customHeight="true" ht="46.5" outlineLevel="0" r="419" s="8">
      <c r="A419" s="27" t="s">
        <v>491</v>
      </c>
      <c r="B419" s="28" t="s">
        <v>355</v>
      </c>
      <c r="C419" s="29" t="s">
        <v>325</v>
      </c>
      <c r="D419" s="29" t="s">
        <v>242</v>
      </c>
      <c r="E419" s="31" t="s">
        <v>492</v>
      </c>
      <c r="F419" s="29" t="n"/>
      <c r="G419" s="30" t="n">
        <f aca="false" ca="false" dt2D="false" dtr="false" t="normal">SUM(G420)</f>
        <v>252326</v>
      </c>
    </row>
    <row customFormat="true" customHeight="true" ht="70.5" outlineLevel="0" r="420" s="8">
      <c r="A420" s="27" t="s">
        <v>40</v>
      </c>
      <c r="B420" s="28" t="s">
        <v>355</v>
      </c>
      <c r="C420" s="29" t="s">
        <v>325</v>
      </c>
      <c r="D420" s="29" t="s">
        <v>242</v>
      </c>
      <c r="E420" s="31" t="s">
        <v>492</v>
      </c>
      <c r="F420" s="29" t="s">
        <v>41</v>
      </c>
      <c r="G420" s="30" t="n">
        <v>252326</v>
      </c>
    </row>
    <row customFormat="true" customHeight="true" ht="50.25" outlineLevel="0" r="421" s="8">
      <c r="A421" s="27" t="s">
        <v>70</v>
      </c>
      <c r="B421" s="28" t="s">
        <v>355</v>
      </c>
      <c r="C421" s="29" t="s">
        <v>325</v>
      </c>
      <c r="D421" s="29" t="s">
        <v>242</v>
      </c>
      <c r="E421" s="31" t="s">
        <v>493</v>
      </c>
      <c r="F421" s="29" t="n"/>
      <c r="G421" s="30" t="n">
        <f aca="false" ca="false" dt2D="false" dtr="false" t="normal">SUM(G422:G424)</f>
        <v>8475900</v>
      </c>
    </row>
    <row customFormat="true" customHeight="true" ht="70.5" outlineLevel="0" r="422" s="8">
      <c r="A422" s="27" t="s">
        <v>40</v>
      </c>
      <c r="B422" s="28" t="s">
        <v>355</v>
      </c>
      <c r="C422" s="29" t="s">
        <v>325</v>
      </c>
      <c r="D422" s="29" t="s">
        <v>242</v>
      </c>
      <c r="E422" s="31" t="s">
        <v>493</v>
      </c>
      <c r="F422" s="29" t="s">
        <v>41</v>
      </c>
      <c r="G422" s="30" t="n">
        <v>7326900</v>
      </c>
    </row>
    <row customFormat="true" customHeight="true" ht="33.75" outlineLevel="0" r="423" s="8">
      <c r="A423" s="27" t="s">
        <v>34</v>
      </c>
      <c r="B423" s="28" t="s">
        <v>355</v>
      </c>
      <c r="C423" s="29" t="s">
        <v>325</v>
      </c>
      <c r="D423" s="29" t="s">
        <v>242</v>
      </c>
      <c r="E423" s="31" t="s">
        <v>493</v>
      </c>
      <c r="F423" s="29" t="s">
        <v>61</v>
      </c>
      <c r="G423" s="30" t="n">
        <v>1102000</v>
      </c>
    </row>
    <row customFormat="true" customHeight="true" ht="31.5" outlineLevel="0" r="424" s="8">
      <c r="A424" s="27" t="s">
        <v>49</v>
      </c>
      <c r="B424" s="28" t="s">
        <v>355</v>
      </c>
      <c r="C424" s="29" t="s">
        <v>325</v>
      </c>
      <c r="D424" s="29" t="s">
        <v>242</v>
      </c>
      <c r="E424" s="31" t="s">
        <v>493</v>
      </c>
      <c r="F424" s="29" t="s">
        <v>50</v>
      </c>
      <c r="G424" s="30" t="n">
        <v>47000</v>
      </c>
    </row>
    <row customFormat="true" customHeight="true" ht="33" outlineLevel="0" r="425" s="8">
      <c r="A425" s="27" t="s">
        <v>494</v>
      </c>
      <c r="B425" s="28" t="s">
        <v>355</v>
      </c>
      <c r="C425" s="29" t="s">
        <v>325</v>
      </c>
      <c r="D425" s="29" t="s">
        <v>242</v>
      </c>
      <c r="E425" s="31" t="s">
        <v>495</v>
      </c>
      <c r="F425" s="29" t="n"/>
      <c r="G425" s="30" t="n">
        <f aca="false" ca="false" dt2D="false" dtr="false" t="normal">SUM(G426:G427)</f>
        <v>129000</v>
      </c>
    </row>
    <row customFormat="true" customHeight="true" ht="67.5" outlineLevel="0" r="426" s="8">
      <c r="A426" s="27" t="s">
        <v>40</v>
      </c>
      <c r="B426" s="28" t="s">
        <v>355</v>
      </c>
      <c r="C426" s="29" t="s">
        <v>325</v>
      </c>
      <c r="D426" s="29" t="s">
        <v>242</v>
      </c>
      <c r="E426" s="31" t="s">
        <v>495</v>
      </c>
      <c r="F426" s="29" t="s">
        <v>41</v>
      </c>
      <c r="G426" s="30" t="n">
        <v>15000</v>
      </c>
    </row>
    <row customFormat="true" customHeight="true" ht="48.75" outlineLevel="0" r="427" s="8">
      <c r="A427" s="27" t="s">
        <v>34</v>
      </c>
      <c r="B427" s="28" t="s">
        <v>355</v>
      </c>
      <c r="C427" s="29" t="s">
        <v>325</v>
      </c>
      <c r="D427" s="29" t="s">
        <v>242</v>
      </c>
      <c r="E427" s="31" t="s">
        <v>495</v>
      </c>
      <c r="F427" s="29" t="s">
        <v>61</v>
      </c>
      <c r="G427" s="30" t="n">
        <v>114000</v>
      </c>
    </row>
    <row customFormat="true" customHeight="true" ht="24" outlineLevel="0" r="428" s="8">
      <c r="A428" s="24" t="s">
        <v>328</v>
      </c>
      <c r="B428" s="28" t="s">
        <v>355</v>
      </c>
      <c r="C428" s="29" t="s">
        <v>214</v>
      </c>
      <c r="D428" s="29" t="s">
        <v>80</v>
      </c>
      <c r="E428" s="26" t="n"/>
      <c r="F428" s="29" t="n"/>
      <c r="G428" s="30" t="n">
        <f aca="false" ca="false" dt2D="false" dtr="false" t="normal">SUM(G429+G435)</f>
        <v>30683581</v>
      </c>
    </row>
    <row customFormat="true" customHeight="true" ht="23.25" outlineLevel="0" r="429" s="8">
      <c r="A429" s="24" t="s">
        <v>496</v>
      </c>
      <c r="B429" s="28" t="s">
        <v>355</v>
      </c>
      <c r="C429" s="29" t="s">
        <v>214</v>
      </c>
      <c r="D429" s="29" t="s">
        <v>93</v>
      </c>
      <c r="E429" s="31" t="n"/>
      <c r="F429" s="29" t="n"/>
      <c r="G429" s="30" t="n">
        <f aca="false" ca="false" dt2D="false" dtr="false" t="normal">SUM(G430)</f>
        <v>11656553</v>
      </c>
    </row>
    <row customFormat="true" customHeight="true" ht="48.75" outlineLevel="0" r="430" s="8">
      <c r="A430" s="24" t="s">
        <v>383</v>
      </c>
      <c r="B430" s="28" t="s">
        <v>355</v>
      </c>
      <c r="C430" s="29" t="s">
        <v>214</v>
      </c>
      <c r="D430" s="29" t="s">
        <v>93</v>
      </c>
      <c r="E430" s="31" t="s">
        <v>366</v>
      </c>
      <c r="F430" s="29" t="n"/>
      <c r="G430" s="30" t="n">
        <f aca="false" ca="false" dt2D="false" dtr="false" t="normal">SUM(G431)</f>
        <v>11656553</v>
      </c>
    </row>
    <row customFormat="true" customHeight="true" ht="75.75" outlineLevel="0" r="431" s="8">
      <c r="A431" s="24" t="s">
        <v>497</v>
      </c>
      <c r="B431" s="28" t="s">
        <v>355</v>
      </c>
      <c r="C431" s="29" t="s">
        <v>214</v>
      </c>
      <c r="D431" s="29" t="s">
        <v>93</v>
      </c>
      <c r="E431" s="31" t="s">
        <v>368</v>
      </c>
      <c r="F431" s="29" t="n"/>
      <c r="G431" s="30" t="n">
        <f aca="false" ca="false" dt2D="false" dtr="false" t="normal">SUM(G432)</f>
        <v>11656553</v>
      </c>
    </row>
    <row customFormat="true" customHeight="true" ht="60.75" outlineLevel="0" r="432" s="8">
      <c r="A432" s="27" t="s">
        <v>376</v>
      </c>
      <c r="B432" s="28" t="s">
        <v>355</v>
      </c>
      <c r="C432" s="29" t="s">
        <v>214</v>
      </c>
      <c r="D432" s="29" t="s">
        <v>93</v>
      </c>
      <c r="E432" s="31" t="s">
        <v>377</v>
      </c>
      <c r="F432" s="29" t="n"/>
      <c r="G432" s="30" t="n">
        <f aca="false" ca="false" dt2D="false" dtr="false" t="normal">SUM(G433)</f>
        <v>11656553</v>
      </c>
    </row>
    <row customFormat="true" customHeight="true" ht="84" outlineLevel="0" r="433" s="8">
      <c r="A433" s="27" t="s">
        <v>498</v>
      </c>
      <c r="B433" s="28" t="s">
        <v>355</v>
      </c>
      <c r="C433" s="29" t="s">
        <v>214</v>
      </c>
      <c r="D433" s="29" t="s">
        <v>93</v>
      </c>
      <c r="E433" s="31" t="s">
        <v>499</v>
      </c>
      <c r="F433" s="29" t="n"/>
      <c r="G433" s="30" t="n">
        <f aca="false" ca="false" dt2D="false" dtr="false" t="normal">SUM(G434)</f>
        <v>11656553</v>
      </c>
    </row>
    <row customFormat="true" customHeight="true" ht="34.5" outlineLevel="0" r="434" s="8">
      <c r="A434" s="27" t="s">
        <v>102</v>
      </c>
      <c r="B434" s="28" t="s">
        <v>355</v>
      </c>
      <c r="C434" s="29" t="s">
        <v>214</v>
      </c>
      <c r="D434" s="29" t="s">
        <v>93</v>
      </c>
      <c r="E434" s="31" t="s">
        <v>499</v>
      </c>
      <c r="F434" s="29" t="s">
        <v>103</v>
      </c>
      <c r="G434" s="30" t="n">
        <v>11656553</v>
      </c>
    </row>
    <row customFormat="true" customHeight="true" ht="30.75" outlineLevel="0" r="435" s="8">
      <c r="A435" s="24" t="s">
        <v>337</v>
      </c>
      <c r="B435" s="28" t="s">
        <v>355</v>
      </c>
      <c r="C435" s="29" t="s">
        <v>214</v>
      </c>
      <c r="D435" s="29" t="s">
        <v>79</v>
      </c>
      <c r="E435" s="26" t="n"/>
      <c r="F435" s="29" t="n"/>
      <c r="G435" s="30" t="n">
        <f aca="false" ca="false" dt2D="false" dtr="false" t="normal">G436+G441</f>
        <v>19027028</v>
      </c>
    </row>
    <row customFormat="true" customHeight="true" ht="56.25" outlineLevel="0" r="436" s="8">
      <c r="A436" s="24" t="s">
        <v>500</v>
      </c>
      <c r="B436" s="28" t="s">
        <v>355</v>
      </c>
      <c r="C436" s="29" t="s">
        <v>214</v>
      </c>
      <c r="D436" s="29" t="s">
        <v>79</v>
      </c>
      <c r="E436" s="31" t="s">
        <v>144</v>
      </c>
      <c r="F436" s="29" t="n"/>
      <c r="G436" s="30" t="n">
        <f aca="false" ca="false" dt2D="false" dtr="false" t="normal">SUM(G437)</f>
        <v>15587761</v>
      </c>
    </row>
    <row customFormat="true" customHeight="true" ht="72" outlineLevel="0" r="437" s="8">
      <c r="A437" s="24" t="s">
        <v>501</v>
      </c>
      <c r="B437" s="28" t="s">
        <v>355</v>
      </c>
      <c r="C437" s="29" t="s">
        <v>214</v>
      </c>
      <c r="D437" s="29" t="s">
        <v>79</v>
      </c>
      <c r="E437" s="26" t="s">
        <v>357</v>
      </c>
      <c r="F437" s="29" t="n"/>
      <c r="G437" s="30" t="n">
        <f aca="false" ca="false" dt2D="false" dtr="false" t="normal">SUM(G439)</f>
        <v>15587761</v>
      </c>
    </row>
    <row customFormat="true" customHeight="true" ht="72" outlineLevel="0" r="438" s="8">
      <c r="A438" s="27" t="s">
        <v>502</v>
      </c>
      <c r="B438" s="28" t="s">
        <v>355</v>
      </c>
      <c r="C438" s="29" t="s">
        <v>214</v>
      </c>
      <c r="D438" s="29" t="s">
        <v>79</v>
      </c>
      <c r="E438" s="26" t="s">
        <v>503</v>
      </c>
      <c r="F438" s="29" t="n"/>
      <c r="G438" s="30" t="n">
        <f aca="false" ca="false" dt2D="false" dtr="false" t="normal">SUM(G439)</f>
        <v>15587761</v>
      </c>
    </row>
    <row customFormat="true" customHeight="true" ht="51" outlineLevel="0" r="439" s="8">
      <c r="A439" s="27" t="s">
        <v>504</v>
      </c>
      <c r="B439" s="28" t="s">
        <v>355</v>
      </c>
      <c r="C439" s="29" t="s">
        <v>214</v>
      </c>
      <c r="D439" s="29" t="s">
        <v>79</v>
      </c>
      <c r="E439" s="26" t="s">
        <v>505</v>
      </c>
      <c r="F439" s="29" t="n"/>
      <c r="G439" s="30" t="n">
        <f aca="false" ca="false" dt2D="false" dtr="false" t="normal">SUM(G440)</f>
        <v>15587761</v>
      </c>
    </row>
    <row customFormat="true" customHeight="true" ht="44.25" outlineLevel="0" r="440" s="8">
      <c r="A440" s="27" t="s">
        <v>102</v>
      </c>
      <c r="B440" s="28" t="s">
        <v>355</v>
      </c>
      <c r="C440" s="29" t="s">
        <v>214</v>
      </c>
      <c r="D440" s="29" t="s">
        <v>79</v>
      </c>
      <c r="E440" s="26" t="s">
        <v>505</v>
      </c>
      <c r="F440" s="29" t="s">
        <v>103</v>
      </c>
      <c r="G440" s="30" t="n">
        <v>15587761</v>
      </c>
    </row>
    <row customFormat="true" customHeight="true" ht="50.25" outlineLevel="0" r="441" s="8">
      <c r="A441" s="24" t="s">
        <v>383</v>
      </c>
      <c r="B441" s="28" t="s">
        <v>355</v>
      </c>
      <c r="C441" s="29" t="s">
        <v>214</v>
      </c>
      <c r="D441" s="29" t="s">
        <v>79</v>
      </c>
      <c r="E441" s="31" t="s">
        <v>366</v>
      </c>
      <c r="F441" s="29" t="n"/>
      <c r="G441" s="30" t="n">
        <f aca="false" ca="false" dt2D="false" dtr="false" t="normal">SUM(G442)</f>
        <v>3439267</v>
      </c>
    </row>
    <row customFormat="true" customHeight="true" ht="57.75" outlineLevel="0" r="442" s="8">
      <c r="A442" s="24" t="s">
        <v>506</v>
      </c>
      <c r="B442" s="28" t="s">
        <v>355</v>
      </c>
      <c r="C442" s="29" t="s">
        <v>214</v>
      </c>
      <c r="D442" s="29" t="s">
        <v>79</v>
      </c>
      <c r="E442" s="26" t="s">
        <v>368</v>
      </c>
      <c r="F442" s="29" t="n"/>
      <c r="G442" s="30" t="n">
        <f aca="false" ca="false" dt2D="false" dtr="false" t="normal">SUM(G443)</f>
        <v>3439267</v>
      </c>
    </row>
    <row customFormat="true" customHeight="true" ht="44.25" outlineLevel="0" r="443" s="8">
      <c r="A443" s="27" t="s">
        <v>372</v>
      </c>
      <c r="B443" s="28" t="s">
        <v>355</v>
      </c>
      <c r="C443" s="29" t="s">
        <v>214</v>
      </c>
      <c r="D443" s="29" t="s">
        <v>79</v>
      </c>
      <c r="E443" s="26" t="s">
        <v>507</v>
      </c>
      <c r="F443" s="29" t="n"/>
      <c r="G443" s="30" t="n">
        <f aca="false" ca="false" dt2D="false" dtr="false" t="normal">SUM(G444)</f>
        <v>3439267</v>
      </c>
    </row>
    <row customFormat="true" customHeight="true" ht="33.75" outlineLevel="0" r="444" s="8">
      <c r="A444" s="27" t="s">
        <v>508</v>
      </c>
      <c r="B444" s="28" t="s">
        <v>355</v>
      </c>
      <c r="C444" s="29" t="s">
        <v>214</v>
      </c>
      <c r="D444" s="29" t="s">
        <v>79</v>
      </c>
      <c r="E444" s="26" t="s">
        <v>509</v>
      </c>
      <c r="F444" s="29" t="n"/>
      <c r="G444" s="30" t="n">
        <f aca="false" ca="false" dt2D="false" dtr="false" t="normal">SUM(G445)</f>
        <v>3439267</v>
      </c>
    </row>
    <row customFormat="true" customHeight="true" ht="37.5" outlineLevel="0" r="445" s="8">
      <c r="A445" s="27" t="s">
        <v>102</v>
      </c>
      <c r="B445" s="28" t="s">
        <v>355</v>
      </c>
      <c r="C445" s="29" t="s">
        <v>214</v>
      </c>
      <c r="D445" s="29" t="s">
        <v>79</v>
      </c>
      <c r="E445" s="26" t="s">
        <v>509</v>
      </c>
      <c r="F445" s="29" t="s">
        <v>103</v>
      </c>
      <c r="G445" s="30" t="n">
        <v>3439267</v>
      </c>
    </row>
    <row customFormat="true" customHeight="true" ht="54.75" outlineLevel="0" r="446" s="8">
      <c r="A446" s="36" t="s">
        <v>510</v>
      </c>
      <c r="B446" s="34" t="s">
        <v>511</v>
      </c>
      <c r="C446" s="37" t="n"/>
      <c r="D446" s="37" t="n"/>
      <c r="E446" s="38" t="n"/>
      <c r="F446" s="37" t="n"/>
      <c r="G446" s="18" t="n">
        <f aca="false" ca="false" dt2D="false" dtr="false" t="normal">SUM(G447+G454+G472+G500)</f>
        <v>42165278</v>
      </c>
    </row>
    <row customFormat="true" customHeight="true" ht="39.75" outlineLevel="0" r="447" s="8">
      <c r="A447" s="24" t="s">
        <v>21</v>
      </c>
      <c r="B447" s="28" t="s">
        <v>511</v>
      </c>
      <c r="C447" s="23" t="s">
        <v>22</v>
      </c>
      <c r="D447" s="23" t="n"/>
      <c r="E447" s="32" t="n"/>
      <c r="F447" s="28" t="n"/>
      <c r="G447" s="25" t="n">
        <f aca="false" ca="false" dt2D="false" dtr="false" t="normal">SUM(G448)</f>
        <v>1200</v>
      </c>
    </row>
    <row customFormat="true" customHeight="true" ht="39.75" outlineLevel="0" r="448" s="8">
      <c r="A448" s="24" t="s">
        <v>51</v>
      </c>
      <c r="B448" s="28" t="s">
        <v>511</v>
      </c>
      <c r="C448" s="23" t="s">
        <v>22</v>
      </c>
      <c r="D448" s="23" t="s">
        <v>52</v>
      </c>
      <c r="E448" s="31" t="n"/>
      <c r="F448" s="29" t="n"/>
      <c r="G448" s="25" t="n">
        <f aca="false" ca="false" dt2D="false" dtr="false" t="normal">SUM(G449)</f>
        <v>1200</v>
      </c>
    </row>
    <row customFormat="true" customHeight="true" ht="54.75" outlineLevel="0" r="449" s="8">
      <c r="A449" s="24" t="s">
        <v>53</v>
      </c>
      <c r="B449" s="28" t="s">
        <v>511</v>
      </c>
      <c r="C449" s="23" t="s">
        <v>22</v>
      </c>
      <c r="D449" s="23" t="s">
        <v>52</v>
      </c>
      <c r="E449" s="32" t="s">
        <v>54</v>
      </c>
      <c r="F449" s="28" t="n"/>
      <c r="G449" s="30" t="n">
        <f aca="false" ca="false" dt2D="false" dtr="false" t="normal">SUM(G450)</f>
        <v>1200</v>
      </c>
    </row>
    <row customFormat="true" customHeight="true" ht="54.75" outlineLevel="0" r="450" s="8">
      <c r="A450" s="24" t="s">
        <v>55</v>
      </c>
      <c r="B450" s="28" t="s">
        <v>511</v>
      </c>
      <c r="C450" s="23" t="s">
        <v>22</v>
      </c>
      <c r="D450" s="23" t="s">
        <v>52</v>
      </c>
      <c r="E450" s="26" t="s">
        <v>56</v>
      </c>
      <c r="F450" s="28" t="n"/>
      <c r="G450" s="30" t="n">
        <f aca="false" ca="false" dt2D="false" dtr="false" t="normal">SUM(G451)</f>
        <v>1200</v>
      </c>
    </row>
    <row customFormat="true" customHeight="true" ht="54.75" outlineLevel="0" r="451" s="8">
      <c r="A451" s="27" t="s">
        <v>57</v>
      </c>
      <c r="B451" s="28" t="s">
        <v>511</v>
      </c>
      <c r="C451" s="23" t="s">
        <v>22</v>
      </c>
      <c r="D451" s="23" t="s">
        <v>52</v>
      </c>
      <c r="E451" s="26" t="s">
        <v>58</v>
      </c>
      <c r="F451" s="28" t="n"/>
      <c r="G451" s="30" t="n">
        <f aca="false" ca="false" dt2D="false" dtr="false" t="normal">SUM(G452)</f>
        <v>1200</v>
      </c>
    </row>
    <row customFormat="true" customHeight="true" ht="54.75" outlineLevel="0" r="452" s="8">
      <c r="A452" s="27" t="s">
        <v>59</v>
      </c>
      <c r="B452" s="28" t="s">
        <v>511</v>
      </c>
      <c r="C452" s="23" t="s">
        <v>22</v>
      </c>
      <c r="D452" s="23" t="s">
        <v>52</v>
      </c>
      <c r="E452" s="26" t="s">
        <v>60</v>
      </c>
      <c r="F452" s="28" t="n"/>
      <c r="G452" s="30" t="n">
        <f aca="false" ca="false" dt2D="false" dtr="false" t="normal">SUM(G453)</f>
        <v>1200</v>
      </c>
    </row>
    <row customFormat="true" customHeight="true" ht="54.75" outlineLevel="0" r="453" s="8">
      <c r="A453" s="27" t="s">
        <v>34</v>
      </c>
      <c r="B453" s="28" t="s">
        <v>511</v>
      </c>
      <c r="C453" s="23" t="s">
        <v>22</v>
      </c>
      <c r="D453" s="23" t="s">
        <v>52</v>
      </c>
      <c r="E453" s="26" t="s">
        <v>60</v>
      </c>
      <c r="F453" s="28" t="s">
        <v>61</v>
      </c>
      <c r="G453" s="30" t="n">
        <v>1200</v>
      </c>
    </row>
    <row customFormat="true" customHeight="true" ht="33.75" outlineLevel="0" r="454" s="8">
      <c r="A454" s="24" t="s">
        <v>363</v>
      </c>
      <c r="B454" s="28" t="s">
        <v>511</v>
      </c>
      <c r="C454" s="23" t="s">
        <v>325</v>
      </c>
      <c r="D454" s="39" t="s">
        <v>80</v>
      </c>
      <c r="E454" s="40" t="n"/>
      <c r="F454" s="39" t="n"/>
      <c r="G454" s="25" t="n">
        <f aca="false" ca="false" dt2D="false" dtr="false" t="normal">SUM(G455)</f>
        <v>1461560</v>
      </c>
    </row>
    <row customFormat="true" customHeight="true" ht="36.75" outlineLevel="0" r="455" s="8">
      <c r="A455" s="27" t="s">
        <v>465</v>
      </c>
      <c r="B455" s="28" t="s">
        <v>511</v>
      </c>
      <c r="C455" s="23" t="s">
        <v>325</v>
      </c>
      <c r="D455" s="28" t="s">
        <v>325</v>
      </c>
      <c r="E455" s="40" t="n"/>
      <c r="F455" s="39" t="n"/>
      <c r="G455" s="25" t="n">
        <f aca="false" ca="false" dt2D="false" dtr="false" t="normal">G456+G467</f>
        <v>1461560</v>
      </c>
    </row>
    <row customFormat="true" customHeight="true" ht="89.25" outlineLevel="0" r="456" s="8">
      <c r="A456" s="24" t="s">
        <v>472</v>
      </c>
      <c r="B456" s="28" t="s">
        <v>511</v>
      </c>
      <c r="C456" s="23" t="s">
        <v>325</v>
      </c>
      <c r="D456" s="28" t="s">
        <v>325</v>
      </c>
      <c r="E456" s="31" t="s">
        <v>458</v>
      </c>
      <c r="F456" s="35" t="n"/>
      <c r="G456" s="30" t="n">
        <f aca="false" ca="false" dt2D="false" dtr="false" t="normal">SUM(G457+G461)</f>
        <v>1451560</v>
      </c>
    </row>
    <row customFormat="true" customHeight="true" ht="84.75" outlineLevel="0" r="457" s="8">
      <c r="A457" s="24" t="s">
        <v>512</v>
      </c>
      <c r="B457" s="28" t="s">
        <v>511</v>
      </c>
      <c r="C457" s="23" t="s">
        <v>325</v>
      </c>
      <c r="D457" s="28" t="s">
        <v>325</v>
      </c>
      <c r="E457" s="41" t="s">
        <v>513</v>
      </c>
      <c r="F457" s="35" t="n"/>
      <c r="G457" s="30" t="n">
        <f aca="false" ca="false" dt2D="false" dtr="false" t="normal">SUM(G458)</f>
        <v>100000</v>
      </c>
    </row>
    <row customFormat="true" customHeight="true" ht="57.75" outlineLevel="0" r="458" s="8">
      <c r="A458" s="27" t="s">
        <v>514</v>
      </c>
      <c r="B458" s="28" t="s">
        <v>511</v>
      </c>
      <c r="C458" s="23" t="s">
        <v>325</v>
      </c>
      <c r="D458" s="28" t="s">
        <v>325</v>
      </c>
      <c r="E458" s="41" t="s">
        <v>515</v>
      </c>
      <c r="F458" s="35" t="n"/>
      <c r="G458" s="30" t="n">
        <f aca="false" ca="false" dt2D="false" dtr="false" t="normal">SUM(G459)</f>
        <v>100000</v>
      </c>
    </row>
    <row customFormat="true" customHeight="true" ht="32.25" outlineLevel="0" r="459" s="8">
      <c r="A459" s="27" t="s">
        <v>516</v>
      </c>
      <c r="B459" s="28" t="s">
        <v>511</v>
      </c>
      <c r="C459" s="23" t="s">
        <v>325</v>
      </c>
      <c r="D459" s="28" t="s">
        <v>325</v>
      </c>
      <c r="E459" s="41" t="s">
        <v>517</v>
      </c>
      <c r="F459" s="35" t="n"/>
      <c r="G459" s="30" t="n">
        <f aca="false" ca="false" dt2D="false" dtr="false" t="normal">SUM(G460)</f>
        <v>100000</v>
      </c>
    </row>
    <row customFormat="true" customHeight="true" ht="51" outlineLevel="0" r="460" s="8">
      <c r="A460" s="27" t="s">
        <v>34</v>
      </c>
      <c r="B460" s="28" t="s">
        <v>511</v>
      </c>
      <c r="C460" s="23" t="s">
        <v>325</v>
      </c>
      <c r="D460" s="28" t="s">
        <v>325</v>
      </c>
      <c r="E460" s="41" t="s">
        <v>517</v>
      </c>
      <c r="F460" s="35" t="s">
        <v>61</v>
      </c>
      <c r="G460" s="30" t="n">
        <v>100000</v>
      </c>
    </row>
    <row customFormat="true" customHeight="true" ht="84" outlineLevel="0" r="461" s="8">
      <c r="A461" s="24" t="s">
        <v>473</v>
      </c>
      <c r="B461" s="28" t="s">
        <v>511</v>
      </c>
      <c r="C461" s="23" t="s">
        <v>325</v>
      </c>
      <c r="D461" s="28" t="s">
        <v>325</v>
      </c>
      <c r="E461" s="41" t="s">
        <v>474</v>
      </c>
      <c r="F461" s="35" t="n"/>
      <c r="G461" s="30" t="n">
        <f aca="false" ca="false" dt2D="false" dtr="false" t="normal">SUM(G462)</f>
        <v>1351560</v>
      </c>
    </row>
    <row customFormat="true" customHeight="true" ht="42" outlineLevel="0" r="462" s="8">
      <c r="A462" s="27" t="s">
        <v>475</v>
      </c>
      <c r="B462" s="28" t="s">
        <v>511</v>
      </c>
      <c r="C462" s="23" t="s">
        <v>325</v>
      </c>
      <c r="D462" s="28" t="s">
        <v>325</v>
      </c>
      <c r="E462" s="41" t="s">
        <v>476</v>
      </c>
      <c r="F462" s="35" t="n"/>
      <c r="G462" s="30" t="n">
        <f aca="false" ca="false" dt2D="false" dtr="false" t="normal">SUM(G463+G465)</f>
        <v>1351560</v>
      </c>
    </row>
    <row customFormat="true" customHeight="true" ht="67.5" outlineLevel="0" r="463" s="8">
      <c r="A463" s="27" t="s">
        <v>477</v>
      </c>
      <c r="B463" s="28" t="s">
        <v>511</v>
      </c>
      <c r="C463" s="23" t="s">
        <v>325</v>
      </c>
      <c r="D463" s="28" t="s">
        <v>325</v>
      </c>
      <c r="E463" s="41" t="s">
        <v>478</v>
      </c>
      <c r="F463" s="35" t="n"/>
      <c r="G463" s="30" t="n">
        <f aca="false" ca="false" dt2D="false" dtr="false" t="normal">SUM(G464)</f>
        <v>527108</v>
      </c>
    </row>
    <row customFormat="true" customHeight="true" ht="39" outlineLevel="0" r="464" s="8">
      <c r="A464" s="27" t="s">
        <v>102</v>
      </c>
      <c r="B464" s="28" t="s">
        <v>511</v>
      </c>
      <c r="C464" s="23" t="s">
        <v>325</v>
      </c>
      <c r="D464" s="28" t="s">
        <v>325</v>
      </c>
      <c r="E464" s="41" t="s">
        <v>478</v>
      </c>
      <c r="F464" s="35" t="n">
        <v>300</v>
      </c>
      <c r="G464" s="30" t="n">
        <v>527108</v>
      </c>
    </row>
    <row customFormat="true" customHeight="true" ht="39" outlineLevel="0" r="465" s="8">
      <c r="A465" s="27" t="s">
        <v>481</v>
      </c>
      <c r="B465" s="28" t="s">
        <v>511</v>
      </c>
      <c r="C465" s="23" t="s">
        <v>325</v>
      </c>
      <c r="D465" s="28" t="s">
        <v>325</v>
      </c>
      <c r="E465" s="41" t="s">
        <v>482</v>
      </c>
      <c r="F465" s="35" t="n"/>
      <c r="G465" s="30" t="n">
        <f aca="false" ca="false" dt2D="false" dtr="false" t="normal">SUM(G466)</f>
        <v>824452</v>
      </c>
    </row>
    <row customFormat="true" customHeight="true" ht="29.25" outlineLevel="0" r="466" s="8">
      <c r="A466" s="27" t="s">
        <v>102</v>
      </c>
      <c r="B466" s="28" t="s">
        <v>511</v>
      </c>
      <c r="C466" s="23" t="s">
        <v>325</v>
      </c>
      <c r="D466" s="28" t="s">
        <v>325</v>
      </c>
      <c r="E466" s="41" t="s">
        <v>482</v>
      </c>
      <c r="F466" s="35" t="s">
        <v>103</v>
      </c>
      <c r="G466" s="30" t="n">
        <v>824452</v>
      </c>
    </row>
    <row customFormat="true" customHeight="true" ht="51" outlineLevel="0" r="467" s="8">
      <c r="A467" s="42" t="s">
        <v>518</v>
      </c>
      <c r="B467" s="28" t="s">
        <v>511</v>
      </c>
      <c r="C467" s="23" t="s">
        <v>325</v>
      </c>
      <c r="D467" s="28" t="s">
        <v>325</v>
      </c>
      <c r="E467" s="41" t="s">
        <v>346</v>
      </c>
      <c r="F467" s="35" t="n"/>
      <c r="G467" s="30" t="n">
        <f aca="false" ca="false" dt2D="false" dtr="false" t="normal">SUM(G468)</f>
        <v>10000</v>
      </c>
    </row>
    <row customFormat="true" customHeight="true" ht="56.25" outlineLevel="0" r="468" s="8">
      <c r="A468" s="42" t="s">
        <v>519</v>
      </c>
      <c r="B468" s="28" t="s">
        <v>511</v>
      </c>
      <c r="C468" s="23" t="s">
        <v>325</v>
      </c>
      <c r="D468" s="28" t="s">
        <v>325</v>
      </c>
      <c r="E468" s="41" t="s">
        <v>520</v>
      </c>
      <c r="F468" s="35" t="n"/>
      <c r="G468" s="30" t="n">
        <f aca="false" ca="false" dt2D="false" dtr="false" t="normal">SUM(G469)</f>
        <v>10000</v>
      </c>
    </row>
    <row customFormat="true" customHeight="true" ht="51.75" outlineLevel="0" r="469" s="8">
      <c r="A469" s="42" t="s">
        <v>521</v>
      </c>
      <c r="B469" s="28" t="s">
        <v>511</v>
      </c>
      <c r="C469" s="23" t="s">
        <v>325</v>
      </c>
      <c r="D469" s="28" t="s">
        <v>325</v>
      </c>
      <c r="E469" s="41" t="s">
        <v>522</v>
      </c>
      <c r="F469" s="35" t="n"/>
      <c r="G469" s="30" t="n">
        <f aca="false" ca="false" dt2D="false" dtr="false" t="normal">SUM(G470)</f>
        <v>10000</v>
      </c>
    </row>
    <row customFormat="true" customHeight="true" ht="29.25" outlineLevel="0" r="470" s="8">
      <c r="A470" s="42" t="s">
        <v>523</v>
      </c>
      <c r="B470" s="28" t="s">
        <v>511</v>
      </c>
      <c r="C470" s="23" t="s">
        <v>325</v>
      </c>
      <c r="D470" s="28" t="s">
        <v>325</v>
      </c>
      <c r="E470" s="41" t="s">
        <v>524</v>
      </c>
      <c r="F470" s="35" t="n"/>
      <c r="G470" s="30" t="n">
        <f aca="false" ca="false" dt2D="false" dtr="false" t="normal">SUM(G471)</f>
        <v>10000</v>
      </c>
    </row>
    <row customFormat="true" customHeight="true" ht="29.25" outlineLevel="0" r="471" s="8">
      <c r="A471" s="42" t="s">
        <v>34</v>
      </c>
      <c r="B471" s="28" t="s">
        <v>511</v>
      </c>
      <c r="C471" s="23" t="s">
        <v>325</v>
      </c>
      <c r="D471" s="28" t="s">
        <v>325</v>
      </c>
      <c r="E471" s="41" t="s">
        <v>524</v>
      </c>
      <c r="F471" s="35" t="s">
        <v>61</v>
      </c>
      <c r="G471" s="30" t="n">
        <v>10000</v>
      </c>
    </row>
    <row customFormat="true" customHeight="true" ht="34.5" outlineLevel="0" r="472" s="8">
      <c r="A472" s="43" t="s">
        <v>525</v>
      </c>
      <c r="B472" s="28" t="s">
        <v>511</v>
      </c>
      <c r="C472" s="23" t="s">
        <v>232</v>
      </c>
      <c r="D472" s="23" t="s">
        <v>80</v>
      </c>
      <c r="E472" s="41" t="n"/>
      <c r="F472" s="35" t="n"/>
      <c r="G472" s="30" t="n">
        <f aca="false" ca="false" dt2D="false" dtr="false" t="normal">SUM(G473+G494)</f>
        <v>33426988</v>
      </c>
    </row>
    <row customFormat="true" customHeight="true" ht="35.25" outlineLevel="0" r="473" s="8">
      <c r="A473" s="43" t="s">
        <v>526</v>
      </c>
      <c r="B473" s="28" t="s">
        <v>511</v>
      </c>
      <c r="C473" s="23" t="s">
        <v>232</v>
      </c>
      <c r="D473" s="23" t="s">
        <v>22</v>
      </c>
      <c r="E473" s="26" t="n"/>
      <c r="F473" s="25" t="n"/>
      <c r="G473" s="25" t="n">
        <f aca="false" ca="false" dt2D="false" dtr="false" t="normal">SUM(G474)</f>
        <v>32340388</v>
      </c>
    </row>
    <row customFormat="true" customHeight="true" ht="48.75" outlineLevel="0" r="474" s="8">
      <c r="A474" s="24" t="s">
        <v>527</v>
      </c>
      <c r="B474" s="28" t="s">
        <v>511</v>
      </c>
      <c r="C474" s="23" t="s">
        <v>232</v>
      </c>
      <c r="D474" s="23" t="s">
        <v>22</v>
      </c>
      <c r="E474" s="31" t="s">
        <v>528</v>
      </c>
      <c r="F474" s="35" t="n"/>
      <c r="G474" s="30" t="n">
        <f aca="false" ca="false" dt2D="false" dtr="false" t="normal">SUM(G475+G481)</f>
        <v>32340388</v>
      </c>
    </row>
    <row customFormat="true" customHeight="true" ht="47.25" outlineLevel="0" r="475" s="8">
      <c r="A475" s="24" t="s">
        <v>529</v>
      </c>
      <c r="B475" s="28" t="s">
        <v>511</v>
      </c>
      <c r="C475" s="23" t="s">
        <v>232</v>
      </c>
      <c r="D475" s="23" t="s">
        <v>22</v>
      </c>
      <c r="E475" s="41" t="s">
        <v>530</v>
      </c>
      <c r="F475" s="35" t="n"/>
      <c r="G475" s="30" t="n">
        <f aca="false" ca="false" dt2D="false" dtr="false" t="normal">SUM(G476)</f>
        <v>10381247</v>
      </c>
    </row>
    <row customFormat="true" customHeight="true" ht="47.25" outlineLevel="0" r="476" s="8">
      <c r="A476" s="27" t="s">
        <v>531</v>
      </c>
      <c r="B476" s="28" t="s">
        <v>511</v>
      </c>
      <c r="C476" s="23" t="s">
        <v>232</v>
      </c>
      <c r="D476" s="23" t="s">
        <v>22</v>
      </c>
      <c r="E476" s="41" t="s">
        <v>532</v>
      </c>
      <c r="F476" s="35" t="n"/>
      <c r="G476" s="30" t="n">
        <f aca="false" ca="false" dt2D="false" dtr="false" t="normal">SUM(G477)</f>
        <v>10381247</v>
      </c>
    </row>
    <row customFormat="true" customHeight="true" ht="39.75" outlineLevel="0" r="477" s="8">
      <c r="A477" s="27" t="s">
        <v>70</v>
      </c>
      <c r="B477" s="28" t="s">
        <v>511</v>
      </c>
      <c r="C477" s="23" t="s">
        <v>232</v>
      </c>
      <c r="D477" s="23" t="s">
        <v>22</v>
      </c>
      <c r="E477" s="41" t="s">
        <v>533</v>
      </c>
      <c r="F477" s="35" t="n"/>
      <c r="G477" s="30" t="n">
        <f aca="false" ca="false" dt2D="false" dtr="false" t="normal">SUM(G478:G480)</f>
        <v>10381247</v>
      </c>
    </row>
    <row customFormat="true" customHeight="true" ht="74.25" outlineLevel="0" r="478" s="8">
      <c r="A478" s="27" t="s">
        <v>40</v>
      </c>
      <c r="B478" s="28" t="s">
        <v>511</v>
      </c>
      <c r="C478" s="23" t="s">
        <v>232</v>
      </c>
      <c r="D478" s="23" t="s">
        <v>22</v>
      </c>
      <c r="E478" s="41" t="s">
        <v>533</v>
      </c>
      <c r="F478" s="35" t="s">
        <v>41</v>
      </c>
      <c r="G478" s="30" t="n">
        <v>9550500</v>
      </c>
    </row>
    <row customFormat="true" customHeight="true" ht="39" outlineLevel="0" r="479" s="8">
      <c r="A479" s="27" t="s">
        <v>34</v>
      </c>
      <c r="B479" s="28" t="s">
        <v>511</v>
      </c>
      <c r="C479" s="23" t="s">
        <v>232</v>
      </c>
      <c r="D479" s="23" t="s">
        <v>22</v>
      </c>
      <c r="E479" s="41" t="s">
        <v>533</v>
      </c>
      <c r="F479" s="35" t="s">
        <v>61</v>
      </c>
      <c r="G479" s="30" t="n">
        <v>826800</v>
      </c>
    </row>
    <row customFormat="true" customHeight="true" ht="39" outlineLevel="0" r="480" s="8">
      <c r="A480" s="27" t="s">
        <v>49</v>
      </c>
      <c r="B480" s="28" t="s">
        <v>511</v>
      </c>
      <c r="C480" s="23" t="s">
        <v>232</v>
      </c>
      <c r="D480" s="23" t="s">
        <v>22</v>
      </c>
      <c r="E480" s="41" t="s">
        <v>533</v>
      </c>
      <c r="F480" s="35" t="s">
        <v>50</v>
      </c>
      <c r="G480" s="30" t="n">
        <v>3947</v>
      </c>
    </row>
    <row customFormat="true" customHeight="true" ht="46.5" outlineLevel="0" r="481" s="8">
      <c r="A481" s="24" t="s">
        <v>534</v>
      </c>
      <c r="B481" s="28" t="s">
        <v>511</v>
      </c>
      <c r="C481" s="28" t="s">
        <v>232</v>
      </c>
      <c r="D481" s="28" t="s">
        <v>22</v>
      </c>
      <c r="E481" s="41" t="s">
        <v>535</v>
      </c>
      <c r="F481" s="35" t="n"/>
      <c r="G481" s="30" t="n">
        <f aca="false" ca="false" dt2D="false" dtr="false" t="normal">SUM(G482+G487)</f>
        <v>21959141</v>
      </c>
    </row>
    <row customFormat="true" customHeight="true" ht="46.5" outlineLevel="0" r="482" s="8">
      <c r="A482" s="27" t="s">
        <v>536</v>
      </c>
      <c r="B482" s="28" t="s">
        <v>511</v>
      </c>
      <c r="C482" s="28" t="s">
        <v>232</v>
      </c>
      <c r="D482" s="28" t="s">
        <v>22</v>
      </c>
      <c r="E482" s="41" t="s">
        <v>537</v>
      </c>
      <c r="F482" s="35" t="n"/>
      <c r="G482" s="30" t="n">
        <f aca="false" ca="false" dt2D="false" dtr="false" t="normal">SUM(G483)</f>
        <v>9422399</v>
      </c>
    </row>
    <row customFormat="true" customHeight="true" ht="33" outlineLevel="0" r="483" s="8">
      <c r="A483" s="27" t="s">
        <v>70</v>
      </c>
      <c r="B483" s="28" t="s">
        <v>511</v>
      </c>
      <c r="C483" s="28" t="s">
        <v>232</v>
      </c>
      <c r="D483" s="28" t="s">
        <v>22</v>
      </c>
      <c r="E483" s="41" t="s">
        <v>538</v>
      </c>
      <c r="F483" s="30" t="n"/>
      <c r="G483" s="30" t="n">
        <f aca="false" ca="false" dt2D="false" dtr="false" t="normal">SUM(G484:G486)</f>
        <v>9422399</v>
      </c>
    </row>
    <row customFormat="true" customHeight="true" ht="72.75" outlineLevel="0" r="484" s="8">
      <c r="A484" s="27" t="s">
        <v>40</v>
      </c>
      <c r="B484" s="28" t="s">
        <v>511</v>
      </c>
      <c r="C484" s="28" t="s">
        <v>232</v>
      </c>
      <c r="D484" s="28" t="s">
        <v>22</v>
      </c>
      <c r="E484" s="41" t="s">
        <v>538</v>
      </c>
      <c r="F484" s="30" t="s">
        <v>41</v>
      </c>
      <c r="G484" s="30" t="n">
        <v>1979400</v>
      </c>
    </row>
    <row customFormat="true" customHeight="true" ht="36" outlineLevel="0" r="485" s="8">
      <c r="A485" s="27" t="s">
        <v>34</v>
      </c>
      <c r="B485" s="28" t="s">
        <v>511</v>
      </c>
      <c r="C485" s="28" t="s">
        <v>232</v>
      </c>
      <c r="D485" s="28" t="s">
        <v>22</v>
      </c>
      <c r="E485" s="41" t="s">
        <v>538</v>
      </c>
      <c r="F485" s="30" t="s">
        <v>61</v>
      </c>
      <c r="G485" s="30" t="n">
        <v>7430118</v>
      </c>
    </row>
    <row customFormat="true" customHeight="true" ht="31.5" outlineLevel="0" r="486" s="8">
      <c r="A486" s="27" t="s">
        <v>49</v>
      </c>
      <c r="B486" s="28" t="s">
        <v>511</v>
      </c>
      <c r="C486" s="28" t="s">
        <v>232</v>
      </c>
      <c r="D486" s="28" t="s">
        <v>22</v>
      </c>
      <c r="E486" s="41" t="s">
        <v>538</v>
      </c>
      <c r="F486" s="35" t="n">
        <v>800</v>
      </c>
      <c r="G486" s="30" t="n">
        <v>12881</v>
      </c>
    </row>
    <row customFormat="true" customHeight="true" ht="45" outlineLevel="0" r="487" s="8">
      <c r="A487" s="27" t="s">
        <v>539</v>
      </c>
      <c r="B487" s="28" t="s">
        <v>511</v>
      </c>
      <c r="C487" s="28" t="s">
        <v>232</v>
      </c>
      <c r="D487" s="28" t="s">
        <v>22</v>
      </c>
      <c r="E487" s="41" t="s">
        <v>540</v>
      </c>
      <c r="F487" s="30" t="n"/>
      <c r="G487" s="30" t="n">
        <f aca="false" ca="false" dt2D="false" dtr="false" t="normal">SUM(G488+G492)</f>
        <v>12536742</v>
      </c>
    </row>
    <row customFormat="true" customHeight="true" ht="45" outlineLevel="0" r="488" s="8">
      <c r="A488" s="27" t="s">
        <v>70</v>
      </c>
      <c r="B488" s="28" t="s">
        <v>511</v>
      </c>
      <c r="C488" s="28" t="s">
        <v>232</v>
      </c>
      <c r="D488" s="28" t="s">
        <v>22</v>
      </c>
      <c r="E488" s="41" t="s">
        <v>541</v>
      </c>
      <c r="F488" s="30" t="n"/>
      <c r="G488" s="30" t="n">
        <f aca="false" ca="false" dt2D="false" dtr="false" t="normal">SUM(G489:G491)</f>
        <v>12186742</v>
      </c>
    </row>
    <row customFormat="true" ht="60" outlineLevel="0" r="489" s="8">
      <c r="A489" s="27" t="s">
        <v>40</v>
      </c>
      <c r="B489" s="28" t="s">
        <v>511</v>
      </c>
      <c r="C489" s="28" t="s">
        <v>232</v>
      </c>
      <c r="D489" s="28" t="s">
        <v>22</v>
      </c>
      <c r="E489" s="41" t="s">
        <v>541</v>
      </c>
      <c r="F489" s="30" t="s">
        <v>41</v>
      </c>
      <c r="G489" s="30" t="n">
        <v>11381400</v>
      </c>
    </row>
    <row customFormat="true" customHeight="true" ht="45" outlineLevel="0" r="490" s="8">
      <c r="A490" s="27" t="s">
        <v>34</v>
      </c>
      <c r="B490" s="28" t="s">
        <v>511</v>
      </c>
      <c r="C490" s="28" t="s">
        <v>232</v>
      </c>
      <c r="D490" s="28" t="s">
        <v>22</v>
      </c>
      <c r="E490" s="41" t="s">
        <v>541</v>
      </c>
      <c r="F490" s="30" t="s">
        <v>61</v>
      </c>
      <c r="G490" s="30" t="n">
        <v>787900</v>
      </c>
    </row>
    <row customFormat="true" customHeight="true" ht="38.25" outlineLevel="0" r="491" s="8">
      <c r="A491" s="27" t="s">
        <v>49</v>
      </c>
      <c r="B491" s="28" t="s">
        <v>511</v>
      </c>
      <c r="C491" s="28" t="s">
        <v>232</v>
      </c>
      <c r="D491" s="28" t="s">
        <v>22</v>
      </c>
      <c r="E491" s="41" t="s">
        <v>541</v>
      </c>
      <c r="F491" s="30" t="s">
        <v>50</v>
      </c>
      <c r="G491" s="30" t="n">
        <v>17442</v>
      </c>
    </row>
    <row customFormat="true" customHeight="true" ht="27.75" outlineLevel="0" r="492" s="8">
      <c r="A492" s="27" t="s">
        <v>542</v>
      </c>
      <c r="B492" s="28" t="s">
        <v>511</v>
      </c>
      <c r="C492" s="28" t="s">
        <v>232</v>
      </c>
      <c r="D492" s="28" t="s">
        <v>22</v>
      </c>
      <c r="E492" s="41" t="s">
        <v>543</v>
      </c>
      <c r="F492" s="30" t="n"/>
      <c r="G492" s="30" t="n">
        <f aca="false" ca="false" dt2D="false" dtr="false" t="normal">SUM(G493)</f>
        <v>350000</v>
      </c>
    </row>
    <row customFormat="true" customHeight="true" ht="42.75" outlineLevel="0" r="493" s="8">
      <c r="A493" s="27" t="s">
        <v>34</v>
      </c>
      <c r="B493" s="28" t="s">
        <v>511</v>
      </c>
      <c r="C493" s="28" t="s">
        <v>232</v>
      </c>
      <c r="D493" s="28" t="s">
        <v>22</v>
      </c>
      <c r="E493" s="41" t="s">
        <v>543</v>
      </c>
      <c r="F493" s="30" t="s">
        <v>61</v>
      </c>
      <c r="G493" s="30" t="n">
        <v>350000</v>
      </c>
    </row>
    <row customFormat="true" customHeight="true" ht="39" outlineLevel="0" r="494" s="8">
      <c r="A494" s="24" t="s">
        <v>544</v>
      </c>
      <c r="B494" s="28" t="s">
        <v>511</v>
      </c>
      <c r="C494" s="23" t="s">
        <v>232</v>
      </c>
      <c r="D494" s="23" t="s">
        <v>79</v>
      </c>
      <c r="E494" s="26" t="n"/>
      <c r="F494" s="23" t="n"/>
      <c r="G494" s="25" t="n">
        <f aca="false" ca="false" dt2D="false" dtr="false" t="normal">SUM(G495)</f>
        <v>1086600</v>
      </c>
    </row>
    <row customFormat="true" customHeight="true" ht="44.25" outlineLevel="0" r="495" s="8">
      <c r="A495" s="24" t="s">
        <v>527</v>
      </c>
      <c r="B495" s="28" t="s">
        <v>511</v>
      </c>
      <c r="C495" s="23" t="s">
        <v>232</v>
      </c>
      <c r="D495" s="23" t="s">
        <v>79</v>
      </c>
      <c r="E495" s="31" t="s">
        <v>528</v>
      </c>
      <c r="F495" s="30" t="n"/>
      <c r="G495" s="30" t="n">
        <f aca="false" ca="false" dt2D="false" dtr="false" t="normal">SUM(G496)</f>
        <v>1086600</v>
      </c>
    </row>
    <row customFormat="true" customHeight="true" ht="71.25" outlineLevel="0" r="496" s="8">
      <c r="A496" s="24" t="s">
        <v>545</v>
      </c>
      <c r="B496" s="28" t="s">
        <v>511</v>
      </c>
      <c r="C496" s="23" t="s">
        <v>232</v>
      </c>
      <c r="D496" s="23" t="s">
        <v>79</v>
      </c>
      <c r="E496" s="41" t="s">
        <v>546</v>
      </c>
      <c r="F496" s="30" t="n"/>
      <c r="G496" s="30" t="n">
        <f aca="false" ca="false" dt2D="false" dtr="false" t="normal">SUM(G497)</f>
        <v>1086600</v>
      </c>
    </row>
    <row customFormat="true" customHeight="true" ht="59.25" outlineLevel="0" r="497" s="8">
      <c r="A497" s="27" t="s">
        <v>486</v>
      </c>
      <c r="B497" s="28" t="s">
        <v>511</v>
      </c>
      <c r="C497" s="23" t="s">
        <v>232</v>
      </c>
      <c r="D497" s="23" t="s">
        <v>79</v>
      </c>
      <c r="E497" s="41" t="s">
        <v>547</v>
      </c>
      <c r="F497" s="30" t="n"/>
      <c r="G497" s="30" t="n">
        <f aca="false" ca="false" dt2D="false" dtr="false" t="normal">SUM(G498)</f>
        <v>1086600</v>
      </c>
    </row>
    <row customFormat="true" customHeight="true" ht="37.5" outlineLevel="0" r="498" s="8">
      <c r="A498" s="27" t="s">
        <v>31</v>
      </c>
      <c r="B498" s="28" t="s">
        <v>511</v>
      </c>
      <c r="C498" s="23" t="s">
        <v>232</v>
      </c>
      <c r="D498" s="23" t="s">
        <v>79</v>
      </c>
      <c r="E498" s="41" t="s">
        <v>548</v>
      </c>
      <c r="F498" s="30" t="n"/>
      <c r="G498" s="30" t="n">
        <f aca="false" ca="false" dt2D="false" dtr="false" t="normal">SUM(G499)</f>
        <v>1086600</v>
      </c>
    </row>
    <row customFormat="true" customHeight="true" ht="66.75" outlineLevel="0" r="499" s="8">
      <c r="A499" s="27" t="s">
        <v>40</v>
      </c>
      <c r="B499" s="28" t="s">
        <v>511</v>
      </c>
      <c r="C499" s="23" t="s">
        <v>232</v>
      </c>
      <c r="D499" s="23" t="s">
        <v>79</v>
      </c>
      <c r="E499" s="41" t="s">
        <v>548</v>
      </c>
      <c r="F499" s="30" t="s">
        <v>41</v>
      </c>
      <c r="G499" s="30" t="n">
        <v>1086600</v>
      </c>
    </row>
    <row customFormat="true" customHeight="true" ht="32.25" outlineLevel="0" r="500" s="8">
      <c r="A500" s="24" t="s">
        <v>549</v>
      </c>
      <c r="B500" s="28" t="s">
        <v>511</v>
      </c>
      <c r="C500" s="23" t="s">
        <v>43</v>
      </c>
      <c r="D500" s="23" t="n"/>
      <c r="E500" s="26" t="n"/>
      <c r="F500" s="25" t="n"/>
      <c r="G500" s="25" t="n">
        <f aca="false" ca="false" dt2D="false" dtr="false" t="normal">SUM(G501+G509)</f>
        <v>7275530</v>
      </c>
    </row>
    <row customFormat="true" customHeight="true" ht="24" outlineLevel="0" r="501" s="8">
      <c r="A501" s="24" t="s">
        <v>550</v>
      </c>
      <c r="B501" s="28" t="s">
        <v>511</v>
      </c>
      <c r="C501" s="23" t="s">
        <v>43</v>
      </c>
      <c r="D501" s="23" t="s">
        <v>22</v>
      </c>
      <c r="E501" s="26" t="n"/>
      <c r="F501" s="25" t="n"/>
      <c r="G501" s="25" t="n">
        <f aca="false" ca="false" dt2D="false" dtr="false" t="normal">SUM(G502)</f>
        <v>235000</v>
      </c>
    </row>
    <row customFormat="true" customHeight="true" ht="85.5" outlineLevel="0" r="502" s="8">
      <c r="A502" s="24" t="s">
        <v>472</v>
      </c>
      <c r="B502" s="28" t="s">
        <v>511</v>
      </c>
      <c r="C502" s="23" t="s">
        <v>43</v>
      </c>
      <c r="D502" s="23" t="s">
        <v>22</v>
      </c>
      <c r="E502" s="31" t="s">
        <v>458</v>
      </c>
      <c r="F502" s="25" t="n"/>
      <c r="G502" s="25" t="n">
        <f aca="false" ca="false" dt2D="false" dtr="false" t="normal">SUM(G503)</f>
        <v>235000</v>
      </c>
    </row>
    <row customFormat="true" customHeight="true" ht="90" outlineLevel="0" r="503" s="8">
      <c r="A503" s="24" t="s">
        <v>459</v>
      </c>
      <c r="B503" s="28" t="s">
        <v>511</v>
      </c>
      <c r="C503" s="23" t="s">
        <v>43</v>
      </c>
      <c r="D503" s="23" t="s">
        <v>22</v>
      </c>
      <c r="E503" s="26" t="s">
        <v>551</v>
      </c>
      <c r="F503" s="25" t="n"/>
      <c r="G503" s="25" t="n">
        <f aca="false" ca="false" dt2D="false" dtr="false" t="normal">SUM(G504)</f>
        <v>235000</v>
      </c>
    </row>
    <row customFormat="true" customHeight="true" ht="76.5" outlineLevel="0" r="504" s="8">
      <c r="A504" s="27" t="s">
        <v>552</v>
      </c>
      <c r="B504" s="28" t="s">
        <v>511</v>
      </c>
      <c r="C504" s="23" t="s">
        <v>43</v>
      </c>
      <c r="D504" s="23" t="s">
        <v>22</v>
      </c>
      <c r="E504" s="26" t="s">
        <v>462</v>
      </c>
      <c r="F504" s="25" t="n"/>
      <c r="G504" s="25" t="n">
        <f aca="false" ca="false" dt2D="false" dtr="false" t="normal">SUM(G505+G507)</f>
        <v>235000</v>
      </c>
    </row>
    <row customFormat="true" customHeight="true" ht="60.75" outlineLevel="0" r="505" s="8">
      <c r="A505" s="27" t="s">
        <v>463</v>
      </c>
      <c r="B505" s="28" t="s">
        <v>511</v>
      </c>
      <c r="C505" s="23" t="s">
        <v>43</v>
      </c>
      <c r="D505" s="23" t="s">
        <v>22</v>
      </c>
      <c r="E505" s="26" t="s">
        <v>464</v>
      </c>
      <c r="F505" s="25" t="n"/>
      <c r="G505" s="25" t="n">
        <f aca="false" ca="false" dt2D="false" dtr="false" t="normal">SUM(G506)</f>
        <v>200000</v>
      </c>
    </row>
    <row customFormat="true" customHeight="true" ht="39" outlineLevel="0" r="506" s="8">
      <c r="A506" s="27" t="s">
        <v>34</v>
      </c>
      <c r="B506" s="28" t="s">
        <v>511</v>
      </c>
      <c r="C506" s="23" t="s">
        <v>43</v>
      </c>
      <c r="D506" s="23" t="s">
        <v>22</v>
      </c>
      <c r="E506" s="26" t="s">
        <v>464</v>
      </c>
      <c r="F506" s="25" t="s">
        <v>61</v>
      </c>
      <c r="G506" s="25" t="n">
        <v>200000</v>
      </c>
    </row>
    <row customFormat="true" customHeight="true" ht="45.75" outlineLevel="0" r="507" s="8">
      <c r="A507" s="27" t="s">
        <v>553</v>
      </c>
      <c r="B507" s="28" t="s">
        <v>511</v>
      </c>
      <c r="C507" s="23" t="s">
        <v>43</v>
      </c>
      <c r="D507" s="23" t="s">
        <v>22</v>
      </c>
      <c r="E507" s="26" t="s">
        <v>554</v>
      </c>
      <c r="F507" s="25" t="n"/>
      <c r="G507" s="25" t="n">
        <f aca="false" ca="false" dt2D="false" dtr="false" t="normal">SUM(G508)</f>
        <v>35000</v>
      </c>
    </row>
    <row customFormat="true" customHeight="true" ht="39" outlineLevel="0" r="508" s="8">
      <c r="A508" s="27" t="s">
        <v>34</v>
      </c>
      <c r="B508" s="28" t="s">
        <v>511</v>
      </c>
      <c r="C508" s="23" t="s">
        <v>43</v>
      </c>
      <c r="D508" s="23" t="s">
        <v>22</v>
      </c>
      <c r="E508" s="26" t="s">
        <v>554</v>
      </c>
      <c r="F508" s="25" t="s">
        <v>61</v>
      </c>
      <c r="G508" s="25" t="n">
        <v>35000</v>
      </c>
    </row>
    <row customFormat="true" customHeight="true" ht="36" outlineLevel="0" r="509" s="8">
      <c r="A509" s="24" t="s">
        <v>555</v>
      </c>
      <c r="B509" s="28" t="s">
        <v>511</v>
      </c>
      <c r="C509" s="23" t="s">
        <v>43</v>
      </c>
      <c r="D509" s="23" t="s">
        <v>119</v>
      </c>
      <c r="E509" s="26" t="n"/>
      <c r="F509" s="23" t="n"/>
      <c r="G509" s="25" t="n">
        <f aca="false" ca="false" dt2D="false" dtr="false" t="normal">SUM(G510)</f>
        <v>7040530</v>
      </c>
    </row>
    <row customFormat="true" customHeight="true" ht="98.25" outlineLevel="0" r="510" s="8">
      <c r="A510" s="24" t="s">
        <v>472</v>
      </c>
      <c r="B510" s="28" t="s">
        <v>511</v>
      </c>
      <c r="C510" s="23" t="s">
        <v>43</v>
      </c>
      <c r="D510" s="23" t="s">
        <v>119</v>
      </c>
      <c r="E510" s="31" t="s">
        <v>458</v>
      </c>
      <c r="F510" s="25" t="n"/>
      <c r="G510" s="25" t="n">
        <f aca="false" ca="false" dt2D="false" dtr="false" t="normal">SUM(G511)</f>
        <v>7040530</v>
      </c>
    </row>
    <row customFormat="true" customHeight="true" ht="95.25" outlineLevel="0" r="511" s="8">
      <c r="A511" s="24" t="s">
        <v>459</v>
      </c>
      <c r="B511" s="28" t="s">
        <v>511</v>
      </c>
      <c r="C511" s="23" t="s">
        <v>43</v>
      </c>
      <c r="D511" s="23" t="s">
        <v>119</v>
      </c>
      <c r="E511" s="26" t="s">
        <v>551</v>
      </c>
      <c r="F511" s="25" t="n"/>
      <c r="G511" s="25" t="n">
        <f aca="false" ca="false" dt2D="false" dtr="false" t="normal">SUM(G512)</f>
        <v>7040530</v>
      </c>
    </row>
    <row customFormat="true" customHeight="true" ht="95.25" outlineLevel="0" r="512" s="8">
      <c r="A512" s="27" t="s">
        <v>552</v>
      </c>
      <c r="B512" s="28" t="s">
        <v>511</v>
      </c>
      <c r="C512" s="23" t="s">
        <v>43</v>
      </c>
      <c r="D512" s="23" t="s">
        <v>119</v>
      </c>
      <c r="E512" s="26" t="s">
        <v>462</v>
      </c>
      <c r="F512" s="25" t="n"/>
      <c r="G512" s="25" t="n">
        <f aca="false" ca="false" dt2D="false" dtr="false" t="normal">SUM(G513)</f>
        <v>7040530</v>
      </c>
    </row>
    <row customFormat="true" customHeight="true" ht="39.75" outlineLevel="0" r="513" s="8">
      <c r="A513" s="27" t="s">
        <v>70</v>
      </c>
      <c r="B513" s="28" t="s">
        <v>511</v>
      </c>
      <c r="C513" s="23" t="s">
        <v>43</v>
      </c>
      <c r="D513" s="23" t="s">
        <v>119</v>
      </c>
      <c r="E513" s="26" t="s">
        <v>556</v>
      </c>
      <c r="F513" s="25" t="n"/>
      <c r="G513" s="25" t="n">
        <f aca="false" ca="false" dt2D="false" dtr="false" t="normal">SUM(G514:G516)</f>
        <v>7040530</v>
      </c>
    </row>
    <row customFormat="true" customHeight="true" ht="70.5" outlineLevel="0" r="514" s="8">
      <c r="A514" s="27" t="s">
        <v>40</v>
      </c>
      <c r="B514" s="28" t="s">
        <v>511</v>
      </c>
      <c r="C514" s="23" t="s">
        <v>43</v>
      </c>
      <c r="D514" s="23" t="s">
        <v>119</v>
      </c>
      <c r="E514" s="26" t="s">
        <v>556</v>
      </c>
      <c r="F514" s="25" t="s">
        <v>41</v>
      </c>
      <c r="G514" s="25" t="n">
        <v>5196000</v>
      </c>
    </row>
    <row customFormat="true" customHeight="true" ht="36.75" outlineLevel="0" r="515" s="8">
      <c r="A515" s="27" t="s">
        <v>34</v>
      </c>
      <c r="B515" s="28" t="s">
        <v>511</v>
      </c>
      <c r="C515" s="23" t="s">
        <v>43</v>
      </c>
      <c r="D515" s="23" t="s">
        <v>119</v>
      </c>
      <c r="E515" s="26" t="s">
        <v>556</v>
      </c>
      <c r="F515" s="25" t="s">
        <v>61</v>
      </c>
      <c r="G515" s="25" t="n">
        <v>1514600</v>
      </c>
    </row>
    <row customFormat="true" customHeight="true" ht="32.25" outlineLevel="0" r="516" s="8">
      <c r="A516" s="27" t="s">
        <v>49</v>
      </c>
      <c r="B516" s="28" t="s">
        <v>511</v>
      </c>
      <c r="C516" s="23" t="s">
        <v>43</v>
      </c>
      <c r="D516" s="23" t="s">
        <v>119</v>
      </c>
      <c r="E516" s="26" t="s">
        <v>556</v>
      </c>
      <c r="F516" s="25" t="s">
        <v>50</v>
      </c>
      <c r="G516" s="25" t="n">
        <v>329930</v>
      </c>
    </row>
    <row customFormat="true" customHeight="true" ht="57.75" outlineLevel="0" r="517" s="8">
      <c r="A517" s="21" t="s">
        <v>557</v>
      </c>
      <c r="B517" s="34" t="s">
        <v>558</v>
      </c>
      <c r="C517" s="22" t="n"/>
      <c r="D517" s="22" t="n"/>
      <c r="E517" s="17" t="n"/>
      <c r="F517" s="22" t="n"/>
      <c r="G517" s="18" t="n">
        <f aca="false" ca="false" dt2D="false" dtr="false" t="normal">SUM(G518)</f>
        <v>74952849</v>
      </c>
    </row>
    <row customFormat="true" customHeight="true" ht="32.25" outlineLevel="0" r="518" s="8">
      <c r="A518" s="24" t="s">
        <v>328</v>
      </c>
      <c r="B518" s="28" t="s">
        <v>558</v>
      </c>
      <c r="C518" s="28" t="s">
        <v>214</v>
      </c>
      <c r="D518" s="29" t="s">
        <v>80</v>
      </c>
      <c r="E518" s="26" t="n"/>
      <c r="F518" s="23" t="n"/>
      <c r="G518" s="25" t="n">
        <f aca="false" ca="false" dt2D="false" dtr="false" t="normal">G519+G544+G554</f>
        <v>74952849</v>
      </c>
    </row>
    <row customFormat="true" customHeight="true" ht="25.5" outlineLevel="0" r="519" s="8">
      <c r="A519" s="24" t="s">
        <v>92</v>
      </c>
      <c r="B519" s="28" t="s">
        <v>558</v>
      </c>
      <c r="C519" s="28" t="s">
        <v>214</v>
      </c>
      <c r="D519" s="29" t="s">
        <v>93</v>
      </c>
      <c r="E519" s="26" t="n"/>
      <c r="F519" s="23" t="n"/>
      <c r="G519" s="25" t="n">
        <f aca="false" ca="false" dt2D="false" dtr="false" t="normal">SUM(G520)</f>
        <v>11120513</v>
      </c>
    </row>
    <row customFormat="true" customHeight="true" ht="48" outlineLevel="0" r="520" s="8">
      <c r="A520" s="24" t="s">
        <v>330</v>
      </c>
      <c r="B520" s="28" t="s">
        <v>558</v>
      </c>
      <c r="C520" s="28" t="s">
        <v>214</v>
      </c>
      <c r="D520" s="29" t="s">
        <v>93</v>
      </c>
      <c r="E520" s="31" t="s">
        <v>144</v>
      </c>
      <c r="F520" s="25" t="n"/>
      <c r="G520" s="25" t="n">
        <f aca="false" ca="false" dt2D="false" dtr="false" t="normal">SUM(G521+G540)</f>
        <v>11120513</v>
      </c>
    </row>
    <row customFormat="true" customHeight="true" ht="81.75" outlineLevel="0" r="521" s="8">
      <c r="A521" s="24" t="s">
        <v>331</v>
      </c>
      <c r="B521" s="28" t="s">
        <v>558</v>
      </c>
      <c r="C521" s="28" t="s">
        <v>214</v>
      </c>
      <c r="D521" s="29" t="s">
        <v>93</v>
      </c>
      <c r="E521" s="26" t="s">
        <v>332</v>
      </c>
      <c r="F521" s="25" t="n"/>
      <c r="G521" s="25" t="n">
        <f aca="false" ca="false" dt2D="false" dtr="false" t="normal">SUM(G522+G532+G536)</f>
        <v>10570513</v>
      </c>
    </row>
    <row customFormat="true" customHeight="true" ht="45.75" outlineLevel="0" r="522" s="8">
      <c r="A522" s="27" t="s">
        <v>559</v>
      </c>
      <c r="B522" s="28" t="s">
        <v>558</v>
      </c>
      <c r="C522" s="28" t="s">
        <v>214</v>
      </c>
      <c r="D522" s="29" t="s">
        <v>93</v>
      </c>
      <c r="E522" s="26" t="s">
        <v>560</v>
      </c>
      <c r="F522" s="25" t="n"/>
      <c r="G522" s="25" t="n">
        <f aca="false" ca="false" dt2D="false" dtr="false" t="normal">SUM(G523)</f>
        <v>9898446</v>
      </c>
    </row>
    <row customFormat="true" customHeight="true" ht="47.25" outlineLevel="0" r="523" s="8">
      <c r="A523" s="27" t="s">
        <v>561</v>
      </c>
      <c r="B523" s="28" t="s">
        <v>558</v>
      </c>
      <c r="C523" s="28" t="s">
        <v>214</v>
      </c>
      <c r="D523" s="29" t="s">
        <v>93</v>
      </c>
      <c r="E523" s="26" t="s">
        <v>562</v>
      </c>
      <c r="F523" s="25" t="n"/>
      <c r="G523" s="25" t="n">
        <f aca="false" ca="false" dt2D="false" dtr="false" t="normal">SUM(G524:G525)</f>
        <v>9898446</v>
      </c>
    </row>
    <row customFormat="true" customHeight="true" ht="40.5" outlineLevel="0" r="524" s="8">
      <c r="A524" s="27" t="s">
        <v>34</v>
      </c>
      <c r="B524" s="28" t="s">
        <v>558</v>
      </c>
      <c r="C524" s="28" t="s">
        <v>214</v>
      </c>
      <c r="D524" s="29" t="s">
        <v>93</v>
      </c>
      <c r="E524" s="26" t="s">
        <v>562</v>
      </c>
      <c r="F524" s="25" t="s">
        <v>61</v>
      </c>
      <c r="G524" s="25" t="n">
        <f aca="false" ca="false" dt2D="false" dtr="false" t="normal">SUM(G527+G530)</f>
        <v>148000</v>
      </c>
    </row>
    <row customFormat="true" customHeight="true" ht="30.75" outlineLevel="0" r="525" s="8">
      <c r="A525" s="27" t="s">
        <v>102</v>
      </c>
      <c r="B525" s="28" t="s">
        <v>558</v>
      </c>
      <c r="C525" s="28" t="s">
        <v>214</v>
      </c>
      <c r="D525" s="29" t="s">
        <v>93</v>
      </c>
      <c r="E525" s="26" t="s">
        <v>562</v>
      </c>
      <c r="F525" s="25" t="s">
        <v>103</v>
      </c>
      <c r="G525" s="25" t="n">
        <f aca="false" ca="false" dt2D="false" dtr="false" t="normal">SUM(G528+G531)</f>
        <v>9750446</v>
      </c>
    </row>
    <row customFormat="true" customHeight="true" ht="30.75" outlineLevel="0" r="526" s="8">
      <c r="A526" s="27" t="s">
        <v>563</v>
      </c>
      <c r="B526" s="28" t="s">
        <v>558</v>
      </c>
      <c r="C526" s="28" t="s">
        <v>214</v>
      </c>
      <c r="D526" s="29" t="s">
        <v>93</v>
      </c>
      <c r="E526" s="26" t="s">
        <v>564</v>
      </c>
      <c r="F526" s="25" t="n"/>
      <c r="G526" s="25" t="n">
        <f aca="false" ca="false" dt2D="false" dtr="false" t="normal">SUM(G527:G528)</f>
        <v>9094000</v>
      </c>
    </row>
    <row customFormat="true" customHeight="true" ht="51.75" outlineLevel="0" r="527" s="8">
      <c r="A527" s="27" t="s">
        <v>34</v>
      </c>
      <c r="B527" s="28" t="s">
        <v>558</v>
      </c>
      <c r="C527" s="28" t="s">
        <v>214</v>
      </c>
      <c r="D527" s="29" t="s">
        <v>93</v>
      </c>
      <c r="E527" s="26" t="s">
        <v>564</v>
      </c>
      <c r="F527" s="25" t="s">
        <v>61</v>
      </c>
      <c r="G527" s="25" t="n">
        <v>130000</v>
      </c>
    </row>
    <row customFormat="true" customHeight="true" ht="39" outlineLevel="0" r="528" s="8">
      <c r="A528" s="27" t="s">
        <v>102</v>
      </c>
      <c r="B528" s="28" t="s">
        <v>558</v>
      </c>
      <c r="C528" s="28" t="s">
        <v>214</v>
      </c>
      <c r="D528" s="29" t="s">
        <v>93</v>
      </c>
      <c r="E528" s="26" t="s">
        <v>564</v>
      </c>
      <c r="F528" s="25" t="s">
        <v>103</v>
      </c>
      <c r="G528" s="25" t="n">
        <v>8964000</v>
      </c>
    </row>
    <row customFormat="true" customHeight="true" ht="33" outlineLevel="0" r="529" s="8">
      <c r="A529" s="27" t="s">
        <v>565</v>
      </c>
      <c r="B529" s="28" t="s">
        <v>558</v>
      </c>
      <c r="C529" s="28" t="s">
        <v>214</v>
      </c>
      <c r="D529" s="29" t="s">
        <v>93</v>
      </c>
      <c r="E529" s="26" t="s">
        <v>566</v>
      </c>
      <c r="F529" s="25" t="n"/>
      <c r="G529" s="25" t="n">
        <f aca="false" ca="false" dt2D="false" dtr="false" t="normal">SUM(G530:G531)</f>
        <v>804446</v>
      </c>
    </row>
    <row customFormat="true" customHeight="true" ht="49.5" outlineLevel="0" r="530" s="8">
      <c r="A530" s="27" t="s">
        <v>34</v>
      </c>
      <c r="B530" s="28" t="s">
        <v>558</v>
      </c>
      <c r="C530" s="28" t="s">
        <v>214</v>
      </c>
      <c r="D530" s="29" t="s">
        <v>93</v>
      </c>
      <c r="E530" s="26" t="s">
        <v>566</v>
      </c>
      <c r="F530" s="25" t="s">
        <v>61</v>
      </c>
      <c r="G530" s="25" t="n">
        <v>18000</v>
      </c>
    </row>
    <row customFormat="true" customHeight="true" ht="43.5" outlineLevel="0" r="531" s="20">
      <c r="A531" s="27" t="s">
        <v>102</v>
      </c>
      <c r="B531" s="28" t="s">
        <v>558</v>
      </c>
      <c r="C531" s="28" t="s">
        <v>214</v>
      </c>
      <c r="D531" s="29" t="s">
        <v>93</v>
      </c>
      <c r="E531" s="26" t="s">
        <v>566</v>
      </c>
      <c r="F531" s="25" t="s">
        <v>103</v>
      </c>
      <c r="G531" s="25" t="n">
        <v>786446</v>
      </c>
    </row>
    <row customFormat="true" customHeight="true" ht="43.5" outlineLevel="0" r="532" s="20">
      <c r="A532" s="27" t="s">
        <v>567</v>
      </c>
      <c r="B532" s="28" t="s">
        <v>558</v>
      </c>
      <c r="C532" s="28" t="s">
        <v>214</v>
      </c>
      <c r="D532" s="29" t="s">
        <v>93</v>
      </c>
      <c r="E532" s="26" t="s">
        <v>568</v>
      </c>
      <c r="F532" s="25" t="n"/>
      <c r="G532" s="25" t="n">
        <f aca="false" ca="false" dt2D="false" dtr="false" t="normal">SUM(G533)</f>
        <v>154120</v>
      </c>
    </row>
    <row customFormat="true" customHeight="true" ht="43.5" outlineLevel="0" r="533" s="20">
      <c r="A533" s="27" t="s">
        <v>569</v>
      </c>
      <c r="B533" s="28" t="s">
        <v>558</v>
      </c>
      <c r="C533" s="28" t="s">
        <v>214</v>
      </c>
      <c r="D533" s="29" t="s">
        <v>93</v>
      </c>
      <c r="E533" s="26" t="s">
        <v>570</v>
      </c>
      <c r="F533" s="25" t="n"/>
      <c r="G533" s="25" t="n">
        <f aca="false" ca="false" dt2D="false" dtr="false" t="normal">SUM(G534:G535)</f>
        <v>154120</v>
      </c>
    </row>
    <row customFormat="true" customHeight="true" ht="43.5" outlineLevel="0" r="534" s="20">
      <c r="A534" s="27" t="s">
        <v>34</v>
      </c>
      <c r="B534" s="28" t="s">
        <v>558</v>
      </c>
      <c r="C534" s="28" t="s">
        <v>214</v>
      </c>
      <c r="D534" s="29" t="s">
        <v>93</v>
      </c>
      <c r="E534" s="26" t="s">
        <v>570</v>
      </c>
      <c r="F534" s="25" t="s">
        <v>61</v>
      </c>
      <c r="G534" s="25" t="n">
        <v>3180</v>
      </c>
    </row>
    <row customFormat="true" customHeight="true" ht="43.5" outlineLevel="0" r="535" s="20">
      <c r="A535" s="27" t="s">
        <v>102</v>
      </c>
      <c r="B535" s="28" t="s">
        <v>558</v>
      </c>
      <c r="C535" s="28" t="s">
        <v>214</v>
      </c>
      <c r="D535" s="29" t="s">
        <v>93</v>
      </c>
      <c r="E535" s="26" t="s">
        <v>570</v>
      </c>
      <c r="F535" s="25" t="s">
        <v>103</v>
      </c>
      <c r="G535" s="25" t="n">
        <v>150940</v>
      </c>
    </row>
    <row customFormat="true" customHeight="true" ht="43.5" outlineLevel="0" r="536" s="20">
      <c r="A536" s="27" t="s">
        <v>571</v>
      </c>
      <c r="B536" s="28" t="s">
        <v>558</v>
      </c>
      <c r="C536" s="28" t="s">
        <v>214</v>
      </c>
      <c r="D536" s="29" t="s">
        <v>93</v>
      </c>
      <c r="E536" s="26" t="s">
        <v>572</v>
      </c>
      <c r="F536" s="25" t="n"/>
      <c r="G536" s="25" t="n">
        <f aca="false" ca="false" dt2D="false" dtr="false" t="normal">SUM(G537)</f>
        <v>517947</v>
      </c>
    </row>
    <row customFormat="true" customHeight="true" ht="48.75" outlineLevel="0" r="537" s="20">
      <c r="A537" s="27" t="s">
        <v>573</v>
      </c>
      <c r="B537" s="28" t="s">
        <v>558</v>
      </c>
      <c r="C537" s="28" t="s">
        <v>214</v>
      </c>
      <c r="D537" s="29" t="s">
        <v>93</v>
      </c>
      <c r="E537" s="26" t="s">
        <v>574</v>
      </c>
      <c r="F537" s="25" t="n"/>
      <c r="G537" s="25" t="n">
        <f aca="false" ca="false" dt2D="false" dtr="false" t="normal">SUM(G538:G539)</f>
        <v>517947</v>
      </c>
    </row>
    <row customFormat="true" customHeight="true" ht="43.5" outlineLevel="0" r="538" s="20">
      <c r="A538" s="27" t="s">
        <v>34</v>
      </c>
      <c r="B538" s="28" t="s">
        <v>558</v>
      </c>
      <c r="C538" s="28" t="s">
        <v>214</v>
      </c>
      <c r="D538" s="29" t="s">
        <v>93</v>
      </c>
      <c r="E538" s="26" t="s">
        <v>574</v>
      </c>
      <c r="F538" s="25" t="s">
        <v>61</v>
      </c>
      <c r="G538" s="25" t="n">
        <v>12000</v>
      </c>
    </row>
    <row customFormat="true" customHeight="true" ht="43.5" outlineLevel="0" r="539" s="20">
      <c r="A539" s="27" t="s">
        <v>102</v>
      </c>
      <c r="B539" s="28" t="s">
        <v>558</v>
      </c>
      <c r="C539" s="28" t="s">
        <v>214</v>
      </c>
      <c r="D539" s="29" t="s">
        <v>93</v>
      </c>
      <c r="E539" s="26" t="s">
        <v>574</v>
      </c>
      <c r="F539" s="25" t="s">
        <v>103</v>
      </c>
      <c r="G539" s="25" t="n">
        <v>505947</v>
      </c>
    </row>
    <row customFormat="true" customHeight="true" ht="65.25" outlineLevel="0" r="540" s="20">
      <c r="A540" s="27" t="s">
        <v>575</v>
      </c>
      <c r="B540" s="28" t="s">
        <v>558</v>
      </c>
      <c r="C540" s="28" t="s">
        <v>214</v>
      </c>
      <c r="D540" s="29" t="s">
        <v>93</v>
      </c>
      <c r="E540" s="26" t="s">
        <v>576</v>
      </c>
      <c r="F540" s="25" t="n"/>
      <c r="G540" s="25" t="n">
        <f aca="false" ca="false" dt2D="false" dtr="false" t="normal">SUM(G541)</f>
        <v>550000</v>
      </c>
    </row>
    <row customFormat="true" customHeight="true" ht="43.5" outlineLevel="0" r="541" s="20">
      <c r="A541" s="27" t="s">
        <v>577</v>
      </c>
      <c r="B541" s="28" t="s">
        <v>558</v>
      </c>
      <c r="C541" s="28" t="s">
        <v>214</v>
      </c>
      <c r="D541" s="29" t="s">
        <v>93</v>
      </c>
      <c r="E541" s="26" t="s">
        <v>578</v>
      </c>
      <c r="F541" s="25" t="n"/>
      <c r="G541" s="25" t="n">
        <f aca="false" ca="false" dt2D="false" dtr="false" t="normal">SUM(G542)</f>
        <v>550000</v>
      </c>
    </row>
    <row customFormat="true" customHeight="true" ht="43.5" outlineLevel="0" r="542" s="20">
      <c r="A542" s="27" t="s">
        <v>579</v>
      </c>
      <c r="B542" s="28" t="s">
        <v>558</v>
      </c>
      <c r="C542" s="28" t="s">
        <v>214</v>
      </c>
      <c r="D542" s="29" t="s">
        <v>93</v>
      </c>
      <c r="E542" s="26" t="s">
        <v>580</v>
      </c>
      <c r="F542" s="25" t="n"/>
      <c r="G542" s="25" t="n">
        <f aca="false" ca="false" dt2D="false" dtr="false" t="normal">SUM(G543)</f>
        <v>550000</v>
      </c>
    </row>
    <row customFormat="true" customHeight="true" ht="43.5" outlineLevel="0" r="543" s="20">
      <c r="A543" s="27" t="s">
        <v>102</v>
      </c>
      <c r="B543" s="28" t="s">
        <v>558</v>
      </c>
      <c r="C543" s="28" t="s">
        <v>214</v>
      </c>
      <c r="D543" s="29" t="s">
        <v>93</v>
      </c>
      <c r="E543" s="26" t="s">
        <v>580</v>
      </c>
      <c r="F543" s="25" t="s">
        <v>103</v>
      </c>
      <c r="G543" s="25" t="n">
        <v>550000</v>
      </c>
    </row>
    <row customFormat="true" customHeight="true" ht="48.75" outlineLevel="0" r="544" s="8">
      <c r="A544" s="24" t="s">
        <v>337</v>
      </c>
      <c r="B544" s="28" t="s">
        <v>558</v>
      </c>
      <c r="C544" s="28" t="s">
        <v>214</v>
      </c>
      <c r="D544" s="29" t="s">
        <v>79</v>
      </c>
      <c r="E544" s="26" t="n"/>
      <c r="F544" s="25" t="n"/>
      <c r="G544" s="25" t="n">
        <f aca="false" ca="false" dt2D="false" dtr="false" t="normal">SUM(G545)</f>
        <v>60320636</v>
      </c>
    </row>
    <row customFormat="true" customHeight="true" ht="48.75" outlineLevel="0" r="545" s="8">
      <c r="A545" s="27" t="s">
        <v>330</v>
      </c>
      <c r="B545" s="28" t="s">
        <v>558</v>
      </c>
      <c r="C545" s="28" t="s">
        <v>214</v>
      </c>
      <c r="D545" s="29" t="s">
        <v>79</v>
      </c>
      <c r="E545" s="26" t="s">
        <v>144</v>
      </c>
      <c r="F545" s="25" t="n"/>
      <c r="G545" s="25" t="n">
        <f aca="false" ca="false" dt2D="false" dtr="false" t="normal">SUM(G546)</f>
        <v>60320636</v>
      </c>
    </row>
    <row customFormat="true" customHeight="true" ht="66.75" outlineLevel="0" r="546" s="8">
      <c r="A546" s="24" t="s">
        <v>581</v>
      </c>
      <c r="B546" s="28" t="s">
        <v>558</v>
      </c>
      <c r="C546" s="28" t="s">
        <v>214</v>
      </c>
      <c r="D546" s="29" t="s">
        <v>79</v>
      </c>
      <c r="E546" s="26" t="s">
        <v>357</v>
      </c>
      <c r="F546" s="25" t="n"/>
      <c r="G546" s="25" t="n">
        <f aca="false" ca="false" dt2D="false" dtr="false" t="normal">SUM(G547)</f>
        <v>60320636</v>
      </c>
    </row>
    <row customFormat="true" customHeight="true" ht="48.75" outlineLevel="0" r="547" s="8">
      <c r="A547" s="27" t="s">
        <v>577</v>
      </c>
      <c r="B547" s="28" t="s">
        <v>558</v>
      </c>
      <c r="C547" s="28" t="s">
        <v>214</v>
      </c>
      <c r="D547" s="29" t="s">
        <v>79</v>
      </c>
      <c r="E547" s="26" t="s">
        <v>582</v>
      </c>
      <c r="F547" s="25" t="n"/>
      <c r="G547" s="25" t="n">
        <f aca="false" ca="false" dt2D="false" dtr="false" t="normal">SUM(G548+G550+G552)</f>
        <v>60320636</v>
      </c>
    </row>
    <row customFormat="true" customHeight="true" ht="48.75" outlineLevel="0" r="548" s="8">
      <c r="A548" s="27" t="s">
        <v>583</v>
      </c>
      <c r="B548" s="28" t="s">
        <v>558</v>
      </c>
      <c r="C548" s="28" t="s">
        <v>214</v>
      </c>
      <c r="D548" s="29" t="s">
        <v>79</v>
      </c>
      <c r="E548" s="26" t="s">
        <v>584</v>
      </c>
      <c r="F548" s="25" t="n"/>
      <c r="G548" s="25" t="n">
        <f aca="false" ca="false" dt2D="false" dtr="false" t="normal">SUM(G549)</f>
        <v>3376883</v>
      </c>
    </row>
    <row customFormat="true" customHeight="true" ht="48.75" outlineLevel="0" r="549" s="8">
      <c r="A549" s="27" t="s">
        <v>102</v>
      </c>
      <c r="B549" s="28" t="s">
        <v>558</v>
      </c>
      <c r="C549" s="28" t="s">
        <v>214</v>
      </c>
      <c r="D549" s="29" t="s">
        <v>79</v>
      </c>
      <c r="E549" s="26" t="s">
        <v>584</v>
      </c>
      <c r="F549" s="25" t="s">
        <v>103</v>
      </c>
      <c r="G549" s="25" t="n">
        <v>3376883</v>
      </c>
    </row>
    <row customFormat="true" customHeight="true" ht="48.75" outlineLevel="0" r="550" s="8">
      <c r="A550" s="27" t="s">
        <v>585</v>
      </c>
      <c r="B550" s="28" t="s">
        <v>558</v>
      </c>
      <c r="C550" s="28" t="s">
        <v>586</v>
      </c>
      <c r="D550" s="29" t="s">
        <v>79</v>
      </c>
      <c r="E550" s="26" t="s">
        <v>587</v>
      </c>
      <c r="F550" s="25" t="n"/>
      <c r="G550" s="25" t="n">
        <f aca="false" ca="false" dt2D="false" dtr="false" t="normal">SUM(G551)</f>
        <v>786206</v>
      </c>
    </row>
    <row customFormat="true" customHeight="true" ht="48.75" outlineLevel="0" r="551" s="8">
      <c r="A551" s="27" t="s">
        <v>34</v>
      </c>
      <c r="B551" s="28" t="s">
        <v>558</v>
      </c>
      <c r="C551" s="28" t="s">
        <v>586</v>
      </c>
      <c r="D551" s="29" t="s">
        <v>79</v>
      </c>
      <c r="E551" s="26" t="s">
        <v>587</v>
      </c>
      <c r="F551" s="25" t="s">
        <v>61</v>
      </c>
      <c r="G551" s="25" t="n">
        <v>786206</v>
      </c>
    </row>
    <row customFormat="true" customHeight="true" ht="48.75" outlineLevel="0" r="552" s="8">
      <c r="A552" s="27" t="s">
        <v>588</v>
      </c>
      <c r="B552" s="28" t="s">
        <v>558</v>
      </c>
      <c r="C552" s="28" t="s">
        <v>586</v>
      </c>
      <c r="D552" s="29" t="s">
        <v>79</v>
      </c>
      <c r="E552" s="26" t="s">
        <v>589</v>
      </c>
      <c r="F552" s="25" t="n"/>
      <c r="G552" s="25" t="n">
        <f aca="false" ca="false" dt2D="false" dtr="false" t="normal">SUM(G553)</f>
        <v>56157547</v>
      </c>
    </row>
    <row customFormat="true" customHeight="true" ht="48.75" outlineLevel="0" r="553" s="8">
      <c r="A553" s="27" t="s">
        <v>102</v>
      </c>
      <c r="B553" s="28" t="s">
        <v>558</v>
      </c>
      <c r="C553" s="28" t="s">
        <v>586</v>
      </c>
      <c r="D553" s="29" t="s">
        <v>79</v>
      </c>
      <c r="E553" s="26" t="s">
        <v>589</v>
      </c>
      <c r="F553" s="25" t="s">
        <v>103</v>
      </c>
      <c r="G553" s="25" t="n">
        <v>56157547</v>
      </c>
    </row>
    <row customFormat="true" customHeight="true" ht="36" outlineLevel="0" r="554" s="8">
      <c r="A554" s="24" t="s">
        <v>344</v>
      </c>
      <c r="B554" s="28" t="s">
        <v>558</v>
      </c>
      <c r="C554" s="23" t="s">
        <v>214</v>
      </c>
      <c r="D554" s="23" t="s">
        <v>24</v>
      </c>
      <c r="E554" s="26" t="n"/>
      <c r="F554" s="23" t="n"/>
      <c r="G554" s="25" t="n">
        <f aca="false" ca="false" dt2D="false" dtr="false" t="normal">G555</f>
        <v>3511700</v>
      </c>
    </row>
    <row customFormat="true" customHeight="true" ht="47.25" outlineLevel="0" r="555" s="8">
      <c r="A555" s="24" t="s">
        <v>590</v>
      </c>
      <c r="B555" s="28" t="s">
        <v>558</v>
      </c>
      <c r="C555" s="23" t="s">
        <v>214</v>
      </c>
      <c r="D555" s="23" t="s">
        <v>24</v>
      </c>
      <c r="E555" s="31" t="s">
        <v>144</v>
      </c>
      <c r="F555" s="23" t="n"/>
      <c r="G555" s="25" t="n">
        <f aca="false" ca="false" dt2D="false" dtr="false" t="normal">SUM(G556)</f>
        <v>3511700</v>
      </c>
    </row>
    <row customFormat="true" customHeight="true" ht="67.5" outlineLevel="0" r="556" s="8">
      <c r="A556" s="24" t="s">
        <v>591</v>
      </c>
      <c r="B556" s="28" t="s">
        <v>558</v>
      </c>
      <c r="C556" s="23" t="s">
        <v>214</v>
      </c>
      <c r="D556" s="23" t="s">
        <v>24</v>
      </c>
      <c r="E556" s="26" t="s">
        <v>146</v>
      </c>
      <c r="F556" s="23" t="n"/>
      <c r="G556" s="25" t="n">
        <f aca="false" ca="false" dt2D="false" dtr="false" t="normal">SUM(G557)</f>
        <v>3511700</v>
      </c>
    </row>
    <row customFormat="true" customHeight="true" ht="67.5" outlineLevel="0" r="557" s="8">
      <c r="A557" s="27" t="s">
        <v>592</v>
      </c>
      <c r="B557" s="28" t="s">
        <v>558</v>
      </c>
      <c r="C557" s="23" t="s">
        <v>214</v>
      </c>
      <c r="D557" s="23" t="s">
        <v>24</v>
      </c>
      <c r="E557" s="26" t="s">
        <v>593</v>
      </c>
      <c r="F557" s="23" t="n"/>
      <c r="G557" s="25" t="n">
        <f aca="false" ca="false" dt2D="false" dtr="false" t="normal">SUM(G558+G560)</f>
        <v>3511700</v>
      </c>
    </row>
    <row customFormat="true" customHeight="true" ht="59.25" outlineLevel="0" r="558" s="8">
      <c r="A558" s="27" t="s">
        <v>594</v>
      </c>
      <c r="B558" s="28" t="s">
        <v>558</v>
      </c>
      <c r="C558" s="23" t="s">
        <v>214</v>
      </c>
      <c r="D558" s="23" t="s">
        <v>24</v>
      </c>
      <c r="E558" s="26" t="s">
        <v>595</v>
      </c>
      <c r="F558" s="23" t="n"/>
      <c r="G558" s="25" t="n">
        <f aca="false" ca="false" dt2D="false" dtr="false" t="normal">SUM(G559)</f>
        <v>2488000</v>
      </c>
    </row>
    <row customFormat="true" customHeight="true" ht="80.25" outlineLevel="0" r="559" s="8">
      <c r="A559" s="27" t="s">
        <v>40</v>
      </c>
      <c r="B559" s="28" t="s">
        <v>558</v>
      </c>
      <c r="C559" s="23" t="s">
        <v>214</v>
      </c>
      <c r="D559" s="23" t="s">
        <v>24</v>
      </c>
      <c r="E559" s="26" t="s">
        <v>595</v>
      </c>
      <c r="F559" s="23" t="s">
        <v>41</v>
      </c>
      <c r="G559" s="25" t="n">
        <v>2488000</v>
      </c>
    </row>
    <row customFormat="true" customHeight="true" ht="65.25" outlineLevel="0" r="560" s="8">
      <c r="A560" s="27" t="s">
        <v>596</v>
      </c>
      <c r="B560" s="28" t="s">
        <v>558</v>
      </c>
      <c r="C560" s="23" t="s">
        <v>214</v>
      </c>
      <c r="D560" s="23" t="s">
        <v>24</v>
      </c>
      <c r="E560" s="26" t="s">
        <v>597</v>
      </c>
      <c r="F560" s="23" t="n"/>
      <c r="G560" s="25" t="n">
        <f aca="false" ca="false" dt2D="false" dtr="false" t="normal">SUM(G561:G562)</f>
        <v>1023700</v>
      </c>
    </row>
    <row customFormat="true" customHeight="true" ht="59.25" outlineLevel="0" r="561" s="8">
      <c r="A561" s="27" t="s">
        <v>598</v>
      </c>
      <c r="B561" s="28" t="s">
        <v>558</v>
      </c>
      <c r="C561" s="23" t="s">
        <v>214</v>
      </c>
      <c r="D561" s="23" t="s">
        <v>24</v>
      </c>
      <c r="E561" s="26" t="s">
        <v>597</v>
      </c>
      <c r="F561" s="23" t="s">
        <v>41</v>
      </c>
      <c r="G561" s="25" t="n">
        <v>858070</v>
      </c>
    </row>
    <row customFormat="true" customHeight="true" ht="55.5" outlineLevel="0" r="562" s="8">
      <c r="A562" s="27" t="s">
        <v>34</v>
      </c>
      <c r="B562" s="28" t="s">
        <v>558</v>
      </c>
      <c r="C562" s="23" t="s">
        <v>214</v>
      </c>
      <c r="D562" s="23" t="s">
        <v>24</v>
      </c>
      <c r="E562" s="26" t="s">
        <v>597</v>
      </c>
      <c r="F562" s="23" t="s">
        <v>61</v>
      </c>
      <c r="G562" s="25" t="n">
        <v>165630</v>
      </c>
    </row>
    <row customFormat="true" customHeight="true" ht="48.75" outlineLevel="0" r="563" s="8">
      <c r="A563" s="21" t="s">
        <v>599</v>
      </c>
      <c r="B563" s="34" t="s">
        <v>600</v>
      </c>
      <c r="C563" s="22" t="n"/>
      <c r="D563" s="22" t="n"/>
      <c r="E563" s="17" t="n"/>
      <c r="F563" s="22" t="n"/>
      <c r="G563" s="18" t="n">
        <f aca="false" ca="false" dt2D="false" dtr="false" t="normal">SUM(G564)</f>
        <v>1181300</v>
      </c>
    </row>
    <row customFormat="true" customHeight="true" ht="25.5" outlineLevel="0" r="564" s="8">
      <c r="A564" s="24" t="s">
        <v>601</v>
      </c>
      <c r="B564" s="28" t="s">
        <v>600</v>
      </c>
      <c r="C564" s="23" t="s">
        <v>22</v>
      </c>
      <c r="D564" s="23" t="n"/>
      <c r="E564" s="26" t="n"/>
      <c r="F564" s="23" t="n"/>
      <c r="G564" s="25" t="n">
        <f aca="false" ca="false" dt2D="false" dtr="false" t="normal">G565+G573</f>
        <v>1181300</v>
      </c>
    </row>
    <row customFormat="true" customHeight="true" ht="69.75" outlineLevel="0" r="565" s="8">
      <c r="A565" s="24" t="s">
        <v>602</v>
      </c>
      <c r="B565" s="28" t="s">
        <v>600</v>
      </c>
      <c r="C565" s="23" t="s">
        <v>22</v>
      </c>
      <c r="D565" s="23" t="s">
        <v>93</v>
      </c>
      <c r="E565" s="26" t="n"/>
      <c r="F565" s="25" t="n"/>
      <c r="G565" s="25" t="n">
        <f aca="false" ca="false" dt2D="false" dtr="false" t="normal">SUM(G566)</f>
        <v>1151300</v>
      </c>
    </row>
    <row customFormat="true" customHeight="true" ht="41.25" outlineLevel="0" r="566" s="8">
      <c r="A566" s="24" t="s">
        <v>603</v>
      </c>
      <c r="B566" s="28" t="s">
        <v>600</v>
      </c>
      <c r="C566" s="23" t="s">
        <v>22</v>
      </c>
      <c r="D566" s="23" t="s">
        <v>93</v>
      </c>
      <c r="E566" s="26" t="s">
        <v>604</v>
      </c>
      <c r="F566" s="23" t="n"/>
      <c r="G566" s="25" t="n">
        <f aca="false" ca="false" dt2D="false" dtr="false" t="normal">SUM(G567+G570)</f>
        <v>1151300</v>
      </c>
    </row>
    <row customFormat="true" customHeight="true" ht="34.5" outlineLevel="0" r="567" s="8">
      <c r="A567" s="24" t="s">
        <v>605</v>
      </c>
      <c r="B567" s="28" t="s">
        <v>600</v>
      </c>
      <c r="C567" s="23" t="s">
        <v>22</v>
      </c>
      <c r="D567" s="23" t="s">
        <v>93</v>
      </c>
      <c r="E567" s="26" t="s">
        <v>606</v>
      </c>
      <c r="F567" s="23" t="n"/>
      <c r="G567" s="25" t="n">
        <f aca="false" ca="false" dt2D="false" dtr="false" t="normal">SUM(G568)</f>
        <v>819300</v>
      </c>
    </row>
    <row customFormat="true" customHeight="true" ht="46.5" outlineLevel="0" r="568" s="8">
      <c r="A568" s="27" t="s">
        <v>31</v>
      </c>
      <c r="B568" s="28" t="s">
        <v>600</v>
      </c>
      <c r="C568" s="23" t="s">
        <v>22</v>
      </c>
      <c r="D568" s="23" t="s">
        <v>93</v>
      </c>
      <c r="E568" s="26" t="s">
        <v>607</v>
      </c>
      <c r="F568" s="23" t="n"/>
      <c r="G568" s="25" t="n">
        <f aca="false" ca="false" dt2D="false" dtr="false" t="normal">SUM(G569)</f>
        <v>819300</v>
      </c>
    </row>
    <row customFormat="true" customHeight="true" ht="75.75" outlineLevel="0" r="569" s="8">
      <c r="A569" s="27" t="s">
        <v>40</v>
      </c>
      <c r="B569" s="28" t="s">
        <v>600</v>
      </c>
      <c r="C569" s="23" t="s">
        <v>22</v>
      </c>
      <c r="D569" s="23" t="s">
        <v>93</v>
      </c>
      <c r="E569" s="26" t="s">
        <v>607</v>
      </c>
      <c r="F569" s="23" t="n">
        <v>100</v>
      </c>
      <c r="G569" s="25" t="n">
        <v>819300</v>
      </c>
    </row>
    <row customFormat="true" customHeight="true" ht="49.5" outlineLevel="0" r="570" s="8">
      <c r="A570" s="27" t="s">
        <v>608</v>
      </c>
      <c r="B570" s="28" t="s">
        <v>600</v>
      </c>
      <c r="C570" s="23" t="s">
        <v>22</v>
      </c>
      <c r="D570" s="23" t="s">
        <v>93</v>
      </c>
      <c r="E570" s="26" t="s">
        <v>609</v>
      </c>
      <c r="F570" s="23" t="n"/>
      <c r="G570" s="25" t="n">
        <f aca="false" ca="false" dt2D="false" dtr="false" t="normal">SUM(G571)</f>
        <v>332000</v>
      </c>
    </row>
    <row customFormat="true" customHeight="true" ht="48" outlineLevel="0" r="571" s="8">
      <c r="A571" s="27" t="s">
        <v>31</v>
      </c>
      <c r="B571" s="28" t="s">
        <v>600</v>
      </c>
      <c r="C571" s="23" t="s">
        <v>22</v>
      </c>
      <c r="D571" s="23" t="s">
        <v>93</v>
      </c>
      <c r="E571" s="26" t="s">
        <v>610</v>
      </c>
      <c r="F571" s="23" t="n"/>
      <c r="G571" s="25" t="n">
        <f aca="false" ca="false" dt2D="false" dtr="false" t="normal">SUM(G572)</f>
        <v>332000</v>
      </c>
    </row>
    <row customFormat="true" customHeight="true" ht="74.25" outlineLevel="0" r="572" s="8">
      <c r="A572" s="27" t="s">
        <v>40</v>
      </c>
      <c r="B572" s="28" t="s">
        <v>600</v>
      </c>
      <c r="C572" s="23" t="s">
        <v>22</v>
      </c>
      <c r="D572" s="23" t="s">
        <v>93</v>
      </c>
      <c r="E572" s="26" t="s">
        <v>610</v>
      </c>
      <c r="F572" s="23" t="s">
        <v>41</v>
      </c>
      <c r="G572" s="25" t="n">
        <v>332000</v>
      </c>
    </row>
    <row customFormat="true" customHeight="true" ht="51" outlineLevel="0" r="573" s="8">
      <c r="A573" s="24" t="s">
        <v>51</v>
      </c>
      <c r="B573" s="28" t="s">
        <v>600</v>
      </c>
      <c r="C573" s="23" t="s">
        <v>22</v>
      </c>
      <c r="D573" s="23" t="n">
        <v>13</v>
      </c>
      <c r="E573" s="26" t="n"/>
      <c r="F573" s="23" t="n"/>
      <c r="G573" s="25" t="n">
        <f aca="false" ca="false" dt2D="false" dtr="false" t="normal">SUM(G574)</f>
        <v>30000</v>
      </c>
    </row>
    <row customFormat="true" customHeight="true" ht="54.75" outlineLevel="0" r="574" s="8">
      <c r="A574" s="24" t="s">
        <v>72</v>
      </c>
      <c r="B574" s="28" t="s">
        <v>600</v>
      </c>
      <c r="C574" s="23" t="s">
        <v>22</v>
      </c>
      <c r="D574" s="23" t="n">
        <v>13</v>
      </c>
      <c r="E574" s="26" t="s">
        <v>611</v>
      </c>
      <c r="F574" s="23" t="n"/>
      <c r="G574" s="25" t="n">
        <f aca="false" ca="false" dt2D="false" dtr="false" t="normal">SUM(G575)</f>
        <v>30000</v>
      </c>
    </row>
    <row customFormat="true" customHeight="true" ht="45" outlineLevel="0" r="575" s="8">
      <c r="A575" s="27" t="s">
        <v>74</v>
      </c>
      <c r="B575" s="28" t="s">
        <v>600</v>
      </c>
      <c r="C575" s="23" t="s">
        <v>22</v>
      </c>
      <c r="D575" s="23" t="n">
        <v>13</v>
      </c>
      <c r="E575" s="26" t="s">
        <v>612</v>
      </c>
      <c r="F575" s="23" t="n"/>
      <c r="G575" s="25" t="n">
        <f aca="false" ca="false" dt2D="false" dtr="false" t="normal">SUM(G576)</f>
        <v>30000</v>
      </c>
    </row>
    <row customFormat="true" customHeight="true" ht="47.25" outlineLevel="0" r="576" s="8">
      <c r="A576" s="27" t="s">
        <v>76</v>
      </c>
      <c r="B576" s="28" t="s">
        <v>600</v>
      </c>
      <c r="C576" s="23" t="s">
        <v>22</v>
      </c>
      <c r="D576" s="23" t="n">
        <v>13</v>
      </c>
      <c r="E576" s="26" t="s">
        <v>77</v>
      </c>
      <c r="F576" s="23" t="n"/>
      <c r="G576" s="25" t="n">
        <f aca="false" ca="false" dt2D="false" dtr="false" t="normal">SUM(G577)</f>
        <v>30000</v>
      </c>
    </row>
    <row customFormat="true" customHeight="true" ht="43.5" outlineLevel="0" r="577" s="8">
      <c r="A577" s="27" t="s">
        <v>34</v>
      </c>
      <c r="B577" s="28" t="s">
        <v>600</v>
      </c>
      <c r="C577" s="23" t="s">
        <v>22</v>
      </c>
      <c r="D577" s="23" t="n">
        <v>13</v>
      </c>
      <c r="E577" s="26" t="s">
        <v>77</v>
      </c>
      <c r="F577" s="23" t="s">
        <v>61</v>
      </c>
      <c r="G577" s="25" t="n">
        <v>30000</v>
      </c>
    </row>
    <row customFormat="true" customHeight="true" ht="42.75" outlineLevel="0" r="578" s="8">
      <c r="A578" s="21" t="s">
        <v>613</v>
      </c>
      <c r="B578" s="34" t="s">
        <v>614</v>
      </c>
      <c r="C578" s="34" t="n"/>
      <c r="D578" s="34" t="n"/>
      <c r="E578" s="44" t="n"/>
      <c r="F578" s="45" t="n"/>
      <c r="G578" s="46" t="n">
        <f aca="false" ca="false" dt2D="false" dtr="false" t="normal">G579</f>
        <v>1173432</v>
      </c>
    </row>
    <row customFormat="true" customHeight="true" ht="42.75" outlineLevel="0" r="579" s="8">
      <c r="A579" s="47" t="s">
        <v>601</v>
      </c>
      <c r="B579" s="28" t="s">
        <v>614</v>
      </c>
      <c r="C579" s="28" t="s">
        <v>22</v>
      </c>
      <c r="D579" s="28" t="n"/>
      <c r="E579" s="32" t="n"/>
      <c r="F579" s="48" t="n"/>
      <c r="G579" s="33" t="n">
        <f aca="false" ca="false" dt2D="false" dtr="false" t="normal">G580</f>
        <v>1173432</v>
      </c>
    </row>
    <row customFormat="true" customHeight="true" ht="51" outlineLevel="0" r="580" s="8">
      <c r="A580" s="24" t="s">
        <v>23</v>
      </c>
      <c r="B580" s="28" t="s">
        <v>614</v>
      </c>
      <c r="C580" s="28" t="s">
        <v>22</v>
      </c>
      <c r="D580" s="28" t="s">
        <v>24</v>
      </c>
      <c r="E580" s="32" t="n"/>
      <c r="F580" s="48" t="n"/>
      <c r="G580" s="33" t="n">
        <f aca="false" ca="false" dt2D="false" dtr="false" t="normal">G581</f>
        <v>1173432</v>
      </c>
    </row>
    <row customFormat="true" customHeight="true" ht="45" outlineLevel="0" r="581" s="8">
      <c r="A581" s="24" t="s">
        <v>615</v>
      </c>
      <c r="B581" s="28" t="s">
        <v>614</v>
      </c>
      <c r="C581" s="23" t="s">
        <v>22</v>
      </c>
      <c r="D581" s="28" t="s">
        <v>24</v>
      </c>
      <c r="E581" s="26" t="s">
        <v>616</v>
      </c>
      <c r="F581" s="23" t="n"/>
      <c r="G581" s="25" t="n">
        <f aca="false" ca="false" dt2D="false" dtr="false" t="normal">SUM(G582)</f>
        <v>1173432</v>
      </c>
    </row>
    <row customFormat="true" customHeight="true" ht="42.75" outlineLevel="0" r="582" s="8">
      <c r="A582" s="27" t="s">
        <v>617</v>
      </c>
      <c r="B582" s="28" t="s">
        <v>614</v>
      </c>
      <c r="C582" s="23" t="s">
        <v>22</v>
      </c>
      <c r="D582" s="28" t="s">
        <v>24</v>
      </c>
      <c r="E582" s="26" t="s">
        <v>618</v>
      </c>
      <c r="F582" s="23" t="n"/>
      <c r="G582" s="25" t="n">
        <f aca="false" ca="false" dt2D="false" dtr="false" t="normal">SUM(G583+G585)</f>
        <v>1173432</v>
      </c>
    </row>
    <row customFormat="true" customHeight="true" ht="39.75" outlineLevel="0" r="583" s="8">
      <c r="A583" s="27" t="s">
        <v>31</v>
      </c>
      <c r="B583" s="28" t="s">
        <v>614</v>
      </c>
      <c r="C583" s="23" t="s">
        <v>22</v>
      </c>
      <c r="D583" s="28" t="s">
        <v>24</v>
      </c>
      <c r="E583" s="26" t="s">
        <v>619</v>
      </c>
      <c r="F583" s="23" t="n"/>
      <c r="G583" s="25" t="n">
        <f aca="false" ca="false" dt2D="false" dtr="false" t="normal">SUM(G584)</f>
        <v>166600</v>
      </c>
    </row>
    <row customFormat="true" customHeight="true" ht="69" outlineLevel="0" r="584" s="8">
      <c r="A584" s="27" t="s">
        <v>40</v>
      </c>
      <c r="B584" s="28" t="s">
        <v>614</v>
      </c>
      <c r="C584" s="23" t="s">
        <v>22</v>
      </c>
      <c r="D584" s="28" t="s">
        <v>24</v>
      </c>
      <c r="E584" s="26" t="s">
        <v>619</v>
      </c>
      <c r="F584" s="23" t="n">
        <v>100</v>
      </c>
      <c r="G584" s="25" t="n">
        <v>166600</v>
      </c>
    </row>
    <row customFormat="true" customHeight="true" ht="46.5" outlineLevel="0" r="585" s="8">
      <c r="A585" s="27" t="s">
        <v>620</v>
      </c>
      <c r="B585" s="28" t="s">
        <v>614</v>
      </c>
      <c r="C585" s="23" t="s">
        <v>22</v>
      </c>
      <c r="D585" s="28" t="s">
        <v>24</v>
      </c>
      <c r="E585" s="26" t="s">
        <v>621</v>
      </c>
      <c r="F585" s="23" t="n"/>
      <c r="G585" s="25" t="n">
        <f aca="false" ca="false" dt2D="false" dtr="false" t="normal">SUM(G586)</f>
        <v>1006832</v>
      </c>
    </row>
    <row customFormat="true" customHeight="true" ht="73.5" outlineLevel="0" r="586" s="8">
      <c r="A586" s="27" t="s">
        <v>40</v>
      </c>
      <c r="B586" s="28" t="s">
        <v>614</v>
      </c>
      <c r="C586" s="28" t="s">
        <v>22</v>
      </c>
      <c r="D586" s="28" t="s">
        <v>24</v>
      </c>
      <c r="E586" s="26" t="s">
        <v>621</v>
      </c>
      <c r="F586" s="23" t="s">
        <v>41</v>
      </c>
      <c r="G586" s="25" t="n">
        <v>1006832</v>
      </c>
    </row>
    <row customFormat="true" customHeight="true" ht="33.75" outlineLevel="0" r="587" s="8">
      <c r="A587" s="49" t="n"/>
      <c r="B587" s="9" t="n"/>
      <c r="E587" s="50" t="n"/>
      <c r="G587" s="8" t="s">
        <v>622</v>
      </c>
    </row>
    <row customFormat="true" customHeight="true" ht="33.75" outlineLevel="0" r="588" s="8">
      <c r="A588" s="51" t="n"/>
      <c r="B588" s="9" t="n"/>
      <c r="E588" s="50" t="n"/>
    </row>
    <row customFormat="true" customHeight="true" ht="33.75" outlineLevel="0" r="589" s="8">
      <c r="A589" s="51" t="n"/>
      <c r="B589" s="9" t="n"/>
      <c r="E589" s="50" t="n"/>
    </row>
    <row customFormat="true" customHeight="true" ht="33.75" outlineLevel="0" r="590" s="8">
      <c r="A590" s="51" t="n"/>
      <c r="B590" s="9" t="n"/>
      <c r="E590" s="50" t="n"/>
    </row>
    <row customFormat="true" customHeight="true" ht="33.75" outlineLevel="0" r="591" s="8">
      <c r="A591" s="9" t="n"/>
      <c r="B591" s="9" t="n"/>
      <c r="E591" s="50" t="n"/>
    </row>
    <row customFormat="true" customHeight="true" ht="33.75" outlineLevel="0" r="592" s="8">
      <c r="A592" s="9" t="n"/>
      <c r="B592" s="9" t="n"/>
      <c r="E592" s="50" t="n"/>
    </row>
    <row customFormat="true" customHeight="true" ht="33.75" outlineLevel="0" r="593" s="8">
      <c r="A593" s="9" t="n"/>
      <c r="B593" s="9" t="n"/>
      <c r="E593" s="50" t="n"/>
    </row>
    <row customFormat="true" customHeight="true" ht="33.75" outlineLevel="0" r="594" s="8">
      <c r="A594" s="9" t="n"/>
      <c r="B594" s="9" t="n"/>
      <c r="E594" s="50" t="n"/>
    </row>
    <row customFormat="true" customHeight="true" ht="33.75" outlineLevel="0" r="595" s="8">
      <c r="A595" s="9" t="n"/>
      <c r="B595" s="9" t="n"/>
      <c r="E595" s="50" t="n"/>
    </row>
    <row customFormat="true" customHeight="true" ht="33.75" outlineLevel="0" r="596" s="8">
      <c r="A596" s="9" t="n"/>
      <c r="B596" s="9" t="n"/>
      <c r="E596" s="50" t="n"/>
    </row>
    <row customFormat="true" customHeight="true" ht="33.75" outlineLevel="0" r="597" s="8">
      <c r="A597" s="9" t="n"/>
      <c r="B597" s="9" t="n"/>
      <c r="E597" s="50" t="n"/>
    </row>
    <row customFormat="true" customHeight="true" ht="33.75" outlineLevel="0" r="598" s="8">
      <c r="A598" s="9" t="n"/>
      <c r="B598" s="9" t="n"/>
      <c r="E598" s="50" t="n"/>
    </row>
    <row customFormat="true" customHeight="true" ht="33.75" outlineLevel="0" r="599" s="8">
      <c r="A599" s="9" t="n"/>
      <c r="B599" s="9" t="n"/>
      <c r="E599" s="50" t="n"/>
    </row>
    <row customFormat="true" customHeight="true" ht="33.75" outlineLevel="0" r="600" s="8">
      <c r="A600" s="9" t="n"/>
      <c r="B600" s="9" t="n"/>
      <c r="E600" s="50" t="n"/>
    </row>
    <row customFormat="true" customHeight="true" ht="33.75" outlineLevel="0" r="601" s="8">
      <c r="A601" s="9" t="n"/>
      <c r="B601" s="9" t="n"/>
      <c r="E601" s="50" t="n"/>
    </row>
    <row customFormat="true" customHeight="true" ht="33.75" outlineLevel="0" r="602" s="8">
      <c r="A602" s="9" t="n"/>
      <c r="B602" s="9" t="n"/>
      <c r="E602" s="50" t="n"/>
    </row>
    <row customFormat="true" customHeight="true" ht="33.75" outlineLevel="0" r="603" s="8">
      <c r="A603" s="9" t="n"/>
      <c r="B603" s="9" t="n"/>
      <c r="E603" s="50" t="n"/>
    </row>
    <row customFormat="true" customHeight="true" ht="33.75" outlineLevel="0" r="604" s="8">
      <c r="A604" s="9" t="n"/>
      <c r="B604" s="9" t="n"/>
      <c r="E604" s="50" t="n"/>
    </row>
    <row customFormat="true" customHeight="true" ht="33.75" outlineLevel="0" r="605" s="8">
      <c r="A605" s="9" t="n"/>
      <c r="B605" s="9" t="n"/>
      <c r="E605" s="50" t="n"/>
    </row>
    <row customFormat="true" customHeight="true" ht="33.75" outlineLevel="0" r="606" s="8">
      <c r="A606" s="9" t="n"/>
      <c r="B606" s="9" t="n"/>
      <c r="E606" s="50" t="n"/>
    </row>
    <row customFormat="true" customHeight="true" ht="33.75" outlineLevel="0" r="607" s="8">
      <c r="A607" s="9" t="n"/>
      <c r="B607" s="9" t="n"/>
      <c r="E607" s="50" t="n"/>
    </row>
    <row customFormat="true" customHeight="true" ht="33.75" outlineLevel="0" r="608" s="8">
      <c r="A608" s="9" t="n"/>
      <c r="B608" s="9" t="n"/>
      <c r="E608" s="50" t="n"/>
    </row>
    <row customFormat="true" customHeight="true" ht="33.75" outlineLevel="0" r="609" s="8">
      <c r="A609" s="9" t="n"/>
      <c r="B609" s="9" t="n"/>
      <c r="E609" s="50" t="n"/>
    </row>
    <row customFormat="true" customHeight="true" ht="33.75" outlineLevel="0" r="610" s="8">
      <c r="A610" s="9" t="n"/>
      <c r="B610" s="9" t="n"/>
      <c r="E610" s="50" t="n"/>
    </row>
    <row customFormat="true" customHeight="true" ht="33.75" outlineLevel="0" r="611" s="8">
      <c r="A611" s="9" t="n"/>
      <c r="B611" s="9" t="n"/>
      <c r="E611" s="50" t="n"/>
    </row>
    <row customFormat="true" customHeight="true" ht="33.75" outlineLevel="0" r="612" s="8">
      <c r="A612" s="9" t="n"/>
      <c r="B612" s="9" t="n"/>
      <c r="E612" s="50" t="n"/>
    </row>
    <row customFormat="true" customHeight="true" ht="33.75" outlineLevel="0" r="613" s="8">
      <c r="A613" s="9" t="n"/>
      <c r="B613" s="9" t="n"/>
      <c r="E613" s="50" t="n"/>
    </row>
    <row customFormat="true" customHeight="true" ht="33.75" outlineLevel="0" r="614" s="8">
      <c r="A614" s="9" t="n"/>
      <c r="B614" s="9" t="n"/>
      <c r="E614" s="50" t="n"/>
    </row>
    <row customFormat="true" customHeight="true" ht="33.75" outlineLevel="0" r="615" s="8">
      <c r="A615" s="9" t="n"/>
      <c r="B615" s="9" t="n"/>
      <c r="E615" s="50" t="n"/>
    </row>
    <row customFormat="true" customHeight="true" ht="33.75" outlineLevel="0" r="616" s="8">
      <c r="A616" s="9" t="n"/>
      <c r="B616" s="9" t="n"/>
      <c r="E616" s="50" t="n"/>
    </row>
    <row customFormat="true" customHeight="true" ht="33.75" outlineLevel="0" r="617" s="8">
      <c r="A617" s="9" t="n"/>
      <c r="B617" s="9" t="n"/>
      <c r="E617" s="50" t="n"/>
    </row>
    <row customFormat="true" customHeight="true" ht="33.75" outlineLevel="0" r="618" s="8">
      <c r="A618" s="9" t="n"/>
      <c r="B618" s="9" t="n"/>
      <c r="E618" s="50" t="n"/>
    </row>
    <row customFormat="true" customHeight="true" ht="33.75" outlineLevel="0" r="619" s="8">
      <c r="A619" s="9" t="n"/>
      <c r="B619" s="9" t="n"/>
      <c r="E619" s="50" t="n"/>
    </row>
    <row customFormat="true" customHeight="true" ht="33.75" outlineLevel="0" r="620" s="8">
      <c r="A620" s="9" t="n"/>
      <c r="B620" s="9" t="n"/>
      <c r="E620" s="50" t="n"/>
    </row>
    <row customFormat="true" customHeight="true" ht="33.75" outlineLevel="0" r="621" s="8">
      <c r="A621" s="9" t="n"/>
      <c r="B621" s="9" t="n"/>
      <c r="E621" s="50" t="n"/>
    </row>
    <row customFormat="true" customHeight="true" ht="33.75" outlineLevel="0" r="622" s="8">
      <c r="A622" s="9" t="n"/>
      <c r="B622" s="9" t="n"/>
      <c r="E622" s="50" t="n"/>
    </row>
    <row customFormat="true" customHeight="true" ht="33.75" outlineLevel="0" r="623" s="8">
      <c r="A623" s="9" t="n"/>
      <c r="B623" s="9" t="n"/>
      <c r="E623" s="50" t="n"/>
    </row>
    <row customFormat="true" customHeight="true" ht="33.75" outlineLevel="0" r="624" s="8">
      <c r="A624" s="9" t="n"/>
      <c r="B624" s="9" t="n"/>
      <c r="E624" s="50" t="n"/>
    </row>
    <row customFormat="true" customHeight="true" ht="33.75" outlineLevel="0" r="625" s="8">
      <c r="A625" s="9" t="n"/>
      <c r="B625" s="9" t="n"/>
      <c r="E625" s="50" t="n"/>
    </row>
    <row customFormat="true" customHeight="true" ht="33.75" outlineLevel="0" r="626" s="8">
      <c r="A626" s="9" t="n"/>
      <c r="B626" s="9" t="n"/>
      <c r="E626" s="50" t="n"/>
    </row>
    <row customFormat="true" customHeight="true" ht="33.75" outlineLevel="0" r="627" s="8">
      <c r="A627" s="9" t="n"/>
      <c r="B627" s="9" t="n"/>
      <c r="E627" s="50" t="n"/>
    </row>
    <row customFormat="true" customHeight="true" ht="33.75" outlineLevel="0" r="628" s="8">
      <c r="A628" s="9" t="n"/>
      <c r="B628" s="9" t="n"/>
      <c r="E628" s="50" t="n"/>
    </row>
    <row customFormat="true" customHeight="true" ht="33.75" outlineLevel="0" r="629" s="8">
      <c r="A629" s="9" t="n"/>
      <c r="B629" s="9" t="n"/>
      <c r="E629" s="50" t="n"/>
    </row>
    <row customFormat="true" customHeight="true" ht="33.75" outlineLevel="0" r="630" s="8">
      <c r="A630" s="9" t="n"/>
      <c r="B630" s="9" t="n"/>
      <c r="E630" s="50" t="n"/>
    </row>
    <row customFormat="true" customHeight="true" ht="33.75" outlineLevel="0" r="631" s="8">
      <c r="A631" s="9" t="n"/>
      <c r="B631" s="9" t="n"/>
      <c r="E631" s="50" t="n"/>
    </row>
    <row customFormat="true" customHeight="true" ht="33.75" outlineLevel="0" r="632" s="8">
      <c r="A632" s="9" t="n"/>
      <c r="B632" s="9" t="n"/>
      <c r="E632" s="50" t="n"/>
    </row>
    <row customFormat="true" customHeight="true" ht="33.75" outlineLevel="0" r="633" s="8">
      <c r="A633" s="9" t="n"/>
      <c r="B633" s="9" t="n"/>
      <c r="E633" s="50" t="n"/>
    </row>
    <row customFormat="true" customHeight="true" ht="33.75" outlineLevel="0" r="634" s="8">
      <c r="A634" s="9" t="n"/>
      <c r="B634" s="9" t="n"/>
      <c r="E634" s="50" t="n"/>
    </row>
    <row customFormat="true" customHeight="true" ht="33.75" outlineLevel="0" r="635" s="8">
      <c r="A635" s="9" t="n"/>
      <c r="B635" s="9" t="n"/>
      <c r="E635" s="50" t="n"/>
    </row>
    <row customFormat="true" customHeight="true" ht="33.75" outlineLevel="0" r="636" s="8">
      <c r="A636" s="9" t="n"/>
      <c r="B636" s="9" t="n"/>
      <c r="E636" s="50" t="n"/>
    </row>
    <row customFormat="true" customHeight="true" ht="33.75" outlineLevel="0" r="637" s="8">
      <c r="A637" s="9" t="n"/>
      <c r="B637" s="9" t="n"/>
      <c r="E637" s="50" t="n"/>
    </row>
    <row customFormat="true" customHeight="true" ht="33.75" outlineLevel="0" r="638" s="8">
      <c r="A638" s="9" t="n"/>
      <c r="B638" s="9" t="n"/>
      <c r="E638" s="50" t="n"/>
    </row>
    <row customFormat="true" customHeight="true" ht="33.75" outlineLevel="0" r="639" s="8">
      <c r="A639" s="9" t="n"/>
      <c r="B639" s="9" t="n"/>
      <c r="E639" s="50" t="n"/>
    </row>
    <row customFormat="true" customHeight="true" ht="33.75" outlineLevel="0" r="640" s="8">
      <c r="A640" s="9" t="n"/>
      <c r="B640" s="9" t="n"/>
      <c r="E640" s="50" t="n"/>
    </row>
    <row customFormat="true" customHeight="true" ht="33.75" outlineLevel="0" r="641" s="8">
      <c r="A641" s="9" t="n"/>
      <c r="B641" s="9" t="n"/>
      <c r="E641" s="50" t="n"/>
    </row>
    <row customFormat="true" customHeight="true" ht="33.75" outlineLevel="0" r="642" s="8">
      <c r="A642" s="9" t="n"/>
      <c r="B642" s="9" t="n"/>
      <c r="E642" s="50" t="n"/>
    </row>
    <row customFormat="true" customHeight="true" ht="33.75" outlineLevel="0" r="643" s="8">
      <c r="A643" s="9" t="n"/>
      <c r="B643" s="9" t="n"/>
      <c r="E643" s="50" t="n"/>
    </row>
    <row customFormat="true" customHeight="true" ht="33.75" outlineLevel="0" r="644" s="8">
      <c r="A644" s="9" t="n"/>
      <c r="B644" s="9" t="n"/>
    </row>
    <row customFormat="true" customHeight="true" ht="33.75" outlineLevel="0" r="645" s="8">
      <c r="A645" s="9" t="n"/>
      <c r="B645" s="9" t="n"/>
    </row>
    <row customFormat="true" customHeight="true" ht="33.75" outlineLevel="0" r="646" s="8">
      <c r="A646" s="9" t="n"/>
      <c r="B646" s="9" t="n"/>
    </row>
    <row customFormat="true" customHeight="true" ht="33.75" outlineLevel="0" r="647" s="8">
      <c r="A647" s="9" t="n"/>
      <c r="B647" s="9" t="n"/>
    </row>
    <row customFormat="true" customHeight="true" ht="33.75" outlineLevel="0" r="648" s="8">
      <c r="A648" s="9" t="n"/>
      <c r="B648" s="9" t="n"/>
    </row>
    <row customFormat="true" customHeight="true" ht="33.75" outlineLevel="0" r="649" s="8">
      <c r="A649" s="9" t="n"/>
      <c r="B649" s="9" t="n"/>
    </row>
    <row customFormat="true" customHeight="true" ht="33.75" outlineLevel="0" r="650" s="8">
      <c r="A650" s="9" t="n"/>
      <c r="B650" s="9" t="n"/>
    </row>
    <row customFormat="true" customHeight="true" ht="33.75" outlineLevel="0" r="651" s="8">
      <c r="A651" s="9" t="n"/>
      <c r="B651" s="9" t="n"/>
    </row>
    <row customFormat="true" customHeight="true" ht="33.75" outlineLevel="0" r="652" s="8">
      <c r="A652" s="9" t="n"/>
      <c r="B652" s="9" t="n"/>
    </row>
    <row customFormat="true" customHeight="true" ht="33.75" outlineLevel="0" r="653" s="8">
      <c r="A653" s="9" t="n"/>
      <c r="B653" s="9" t="n"/>
    </row>
    <row customFormat="true" customHeight="true" ht="33.75" outlineLevel="0" r="654" s="8">
      <c r="A654" s="9" t="n"/>
      <c r="B654" s="9" t="n"/>
    </row>
    <row customFormat="true" customHeight="true" ht="33.75" outlineLevel="0" r="655" s="8">
      <c r="A655" s="9" t="n"/>
      <c r="B655" s="9" t="n"/>
    </row>
    <row customFormat="true" customHeight="true" ht="33.75" outlineLevel="0" r="656" s="8">
      <c r="A656" s="9" t="n"/>
      <c r="B656" s="9" t="n"/>
    </row>
    <row customFormat="true" customHeight="true" ht="33.75" outlineLevel="0" r="657" s="8">
      <c r="A657" s="9" t="n"/>
      <c r="B657" s="9" t="n"/>
    </row>
    <row customFormat="true" customHeight="true" ht="33.75" outlineLevel="0" r="658" s="8">
      <c r="A658" s="9" t="n"/>
      <c r="B658" s="9" t="n"/>
    </row>
    <row customFormat="true" customHeight="true" ht="33.75" outlineLevel="0" r="659" s="8">
      <c r="A659" s="9" t="n"/>
      <c r="B659" s="9" t="n"/>
    </row>
    <row customFormat="true" customHeight="true" ht="33.75" outlineLevel="0" r="660" s="8">
      <c r="A660" s="9" t="n"/>
      <c r="B660" s="9" t="n"/>
    </row>
  </sheetData>
  <autoFilter ref="A9:G587"/>
  <mergeCells count="18">
    <mergeCell ref="C1:G1"/>
    <mergeCell ref="D2:G2"/>
    <mergeCell ref="D3:G3"/>
    <mergeCell ref="B4:G4"/>
    <mergeCell ref="B5:G5"/>
    <mergeCell ref="D6:G6"/>
    <mergeCell ref="D7:G7"/>
    <mergeCell ref="D8:G8"/>
    <mergeCell ref="A9:G9"/>
    <mergeCell ref="A10:G10"/>
    <mergeCell ref="A11:G11"/>
    <mergeCell ref="A13:A15"/>
    <mergeCell ref="B13:B15"/>
    <mergeCell ref="C13:C15"/>
    <mergeCell ref="D13:D15"/>
    <mergeCell ref="E13:E15"/>
    <mergeCell ref="F13:F15"/>
    <mergeCell ref="G13:G15"/>
  </mergeCells>
  <pageMargins bottom="0.15748031437397" footer="0.31496062874794" header="0.31496062874794" left="0.905511856079102" right="0.118110232055187" top="0.15748031437397"/>
  <pageSetup fitToHeight="1" fitToWidth="1" orientation="portrait" paperHeight="297mm" paperSize="9" paperWidth="210mm" scale="68"/>
</worksheet>
</file>

<file path=docProps/app.xml><?xml version="1.0" encoding="utf-8"?>
<Properties xmlns="http://schemas.openxmlformats.org/officeDocument/2006/extended-properties">
  <Template>Normal.dotm</Template>
  <TotalTime>5</TotalTime>
  <DocSecurity>0</DocSecurity>
  <ScaleCrop>false</ScaleCrop>
  <Application>MyOffice-CoreFramework-Windows/13.0</Application>
</Properties>
</file>